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10E2421F-9FF8-465C-90CC-80931BF958AC}" xr6:coauthVersionLast="47" xr6:coauthVersionMax="47" xr10:uidLastSave="{00000000-0000-0000-0000-000000000000}"/>
  <bookViews>
    <workbookView xWindow="-108" yWindow="-108" windowWidth="23256" windowHeight="12576" tabRatio="692" activeTab="7" xr2:uid="{00000000-000D-0000-FFFF-FFFF00000000}"/>
  </bookViews>
  <sheets>
    <sheet name="Eschtal" sheetId="85" r:id="rId1"/>
    <sheet name="+6720" sheetId="124" r:id="rId2"/>
    <sheet name="+7160" sheetId="142" r:id="rId3"/>
    <sheet name="+7780" sheetId="143" r:id="rId4"/>
    <sheet name="+8320" sheetId="133" r:id="rId5"/>
    <sheet name="+8860" sheetId="145" r:id="rId6"/>
    <sheet name="+9200" sheetId="146" r:id="rId7"/>
    <sheet name="Total" sheetId="134" r:id="rId8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'+6720'!$B$2:$N$18</definedName>
    <definedName name="_xlnm.Print_Area" localSheetId="2">'+7160'!$B$2:$N$19</definedName>
    <definedName name="_xlnm.Print_Area" localSheetId="3">'+7780'!$B$2:$M$21</definedName>
    <definedName name="_xlnm.Print_Area" localSheetId="4">'+8320'!$B$2:$Q$27</definedName>
    <definedName name="_xlnm.Print_Area" localSheetId="5">'+8860'!$B$2:$M$20</definedName>
    <definedName name="_xlnm.Print_Area" localSheetId="6">'+9200'!$B$2:$L$15</definedName>
    <definedName name="_xlnm.Print_Titles" localSheetId="1">'+6720'!$2:$5</definedName>
    <definedName name="_xlnm.Print_Titles" localSheetId="2">'+7160'!$2:$5</definedName>
    <definedName name="_xlnm.Print_Titles" localSheetId="3">'+7780'!$2:$5</definedName>
    <definedName name="_xlnm.Print_Titles" localSheetId="4">'+8320'!$2:$5</definedName>
    <definedName name="_xlnm.Print_Titles" localSheetId="5">'+8860'!$2:$5</definedName>
    <definedName name="_xlnm.Print_Titles" localSheetId="6">'+9200'!$2:$5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I8" i="134"/>
  <c r="K8" i="134"/>
  <c r="G8" i="134"/>
  <c r="H8" i="146"/>
  <c r="J8" i="146" s="1"/>
  <c r="C8" i="146"/>
  <c r="I7" i="146"/>
  <c r="I6" i="146"/>
  <c r="K10" i="146"/>
  <c r="J10" i="146"/>
  <c r="J7" i="146"/>
  <c r="H7" i="146"/>
  <c r="C7" i="146"/>
  <c r="J6" i="146"/>
  <c r="H6" i="146"/>
  <c r="K15" i="145"/>
  <c r="H13" i="145"/>
  <c r="J13" i="145" s="1"/>
  <c r="C13" i="145"/>
  <c r="H12" i="145"/>
  <c r="K12" i="145" s="1"/>
  <c r="H11" i="145"/>
  <c r="K11" i="145" s="1"/>
  <c r="H10" i="145"/>
  <c r="K10" i="145" s="1"/>
  <c r="K14" i="145" s="1"/>
  <c r="H9" i="145"/>
  <c r="L9" i="145" s="1"/>
  <c r="I7" i="145"/>
  <c r="I6" i="145"/>
  <c r="L15" i="145"/>
  <c r="J15" i="145"/>
  <c r="L12" i="145"/>
  <c r="L11" i="145"/>
  <c r="L10" i="145"/>
  <c r="H8" i="145"/>
  <c r="L8" i="145" s="1"/>
  <c r="J7" i="145"/>
  <c r="H7" i="145"/>
  <c r="C7" i="145"/>
  <c r="C8" i="145" s="1"/>
  <c r="C9" i="145" s="1"/>
  <c r="C10" i="145" s="1"/>
  <c r="C11" i="145" s="1"/>
  <c r="C12" i="145" s="1"/>
  <c r="J6" i="145"/>
  <c r="H6" i="145"/>
  <c r="H20" i="133"/>
  <c r="K22" i="133"/>
  <c r="L22" i="133"/>
  <c r="M22" i="133"/>
  <c r="H19" i="133"/>
  <c r="N19" i="133" s="1"/>
  <c r="H18" i="133"/>
  <c r="L18" i="133" s="1"/>
  <c r="N18" i="133"/>
  <c r="H17" i="133"/>
  <c r="N17" i="133"/>
  <c r="L17" i="133"/>
  <c r="H16" i="133"/>
  <c r="L16" i="133"/>
  <c r="L21" i="133" s="1"/>
  <c r="H15" i="133"/>
  <c r="K15" i="133" s="1"/>
  <c r="K21" i="133" s="1"/>
  <c r="H14" i="133"/>
  <c r="M14" i="133" s="1"/>
  <c r="M21" i="133" s="1"/>
  <c r="H12" i="133"/>
  <c r="P12" i="133" s="1"/>
  <c r="H11" i="133"/>
  <c r="P11" i="133" s="1"/>
  <c r="H10" i="133"/>
  <c r="H9" i="133"/>
  <c r="P9" i="133" s="1"/>
  <c r="O9" i="133"/>
  <c r="H8" i="133"/>
  <c r="O8" i="133" s="1"/>
  <c r="I6" i="133"/>
  <c r="I7" i="133"/>
  <c r="H14" i="143"/>
  <c r="H13" i="143"/>
  <c r="K13" i="143" s="1"/>
  <c r="L12" i="143"/>
  <c r="J12" i="143"/>
  <c r="H12" i="143"/>
  <c r="K12" i="143" s="1"/>
  <c r="H11" i="143"/>
  <c r="L10" i="143"/>
  <c r="J10" i="143"/>
  <c r="H10" i="143"/>
  <c r="K10" i="143" s="1"/>
  <c r="C10" i="143"/>
  <c r="C11" i="143" s="1"/>
  <c r="C12" i="143" s="1"/>
  <c r="C13" i="143" s="1"/>
  <c r="H9" i="143"/>
  <c r="K9" i="143" s="1"/>
  <c r="H8" i="143"/>
  <c r="K8" i="143" s="1"/>
  <c r="I7" i="143"/>
  <c r="I6" i="143"/>
  <c r="H12" i="142"/>
  <c r="J12" i="142" s="1"/>
  <c r="H11" i="142"/>
  <c r="K11" i="142" s="1"/>
  <c r="C12" i="142"/>
  <c r="M11" i="142"/>
  <c r="L11" i="142"/>
  <c r="J11" i="142"/>
  <c r="C11" i="142"/>
  <c r="H9" i="142"/>
  <c r="L9" i="142" s="1"/>
  <c r="H10" i="142"/>
  <c r="K10" i="142" s="1"/>
  <c r="H8" i="142"/>
  <c r="K8" i="142" s="1"/>
  <c r="I7" i="142"/>
  <c r="I6" i="142"/>
  <c r="H11" i="124"/>
  <c r="H8" i="124"/>
  <c r="K8" i="124" s="1"/>
  <c r="I7" i="124"/>
  <c r="I6" i="124"/>
  <c r="O19" i="133"/>
  <c r="O10" i="133"/>
  <c r="O11" i="133"/>
  <c r="J14" i="143"/>
  <c r="K16" i="143"/>
  <c r="K11" i="143"/>
  <c r="L8" i="143"/>
  <c r="J8" i="143"/>
  <c r="L16" i="143"/>
  <c r="J16" i="143"/>
  <c r="L13" i="143"/>
  <c r="J13" i="143"/>
  <c r="L11" i="143"/>
  <c r="J11" i="143"/>
  <c r="L9" i="143"/>
  <c r="J9" i="143"/>
  <c r="J7" i="143"/>
  <c r="H7" i="143"/>
  <c r="C7" i="143"/>
  <c r="C8" i="143" s="1"/>
  <c r="C9" i="143" s="1"/>
  <c r="J6" i="143"/>
  <c r="H6" i="143"/>
  <c r="L10" i="142"/>
  <c r="K9" i="142"/>
  <c r="M14" i="142"/>
  <c r="L14" i="142"/>
  <c r="K14" i="142"/>
  <c r="J14" i="142"/>
  <c r="M10" i="142"/>
  <c r="J10" i="142"/>
  <c r="M9" i="142"/>
  <c r="J9" i="142"/>
  <c r="M8" i="142"/>
  <c r="L8" i="142"/>
  <c r="J8" i="142"/>
  <c r="J7" i="142"/>
  <c r="H7" i="142"/>
  <c r="M7" i="142" s="1"/>
  <c r="C7" i="142"/>
  <c r="C8" i="142" s="1"/>
  <c r="C9" i="142" s="1"/>
  <c r="C10" i="142" s="1"/>
  <c r="J6" i="142"/>
  <c r="H6" i="142"/>
  <c r="M10" i="124"/>
  <c r="L10" i="124"/>
  <c r="J10" i="124"/>
  <c r="H10" i="124"/>
  <c r="K10" i="124" s="1"/>
  <c r="H9" i="124"/>
  <c r="L9" i="124" s="1"/>
  <c r="N15" i="133"/>
  <c r="H13" i="133"/>
  <c r="O12" i="133"/>
  <c r="P8" i="133"/>
  <c r="O22" i="133"/>
  <c r="K13" i="124"/>
  <c r="M9" i="124"/>
  <c r="J9" i="124"/>
  <c r="K9" i="124"/>
  <c r="K6" i="146" l="1"/>
  <c r="K9" i="146" s="1"/>
  <c r="K11" i="146" s="1"/>
  <c r="K7" i="146"/>
  <c r="J9" i="146"/>
  <c r="J11" i="146" s="1"/>
  <c r="L7" i="145"/>
  <c r="K16" i="145"/>
  <c r="L6" i="145"/>
  <c r="L14" i="145" s="1"/>
  <c r="L16" i="145" s="1"/>
  <c r="J14" i="145"/>
  <c r="J16" i="145" s="1"/>
  <c r="L23" i="133"/>
  <c r="K23" i="133"/>
  <c r="M23" i="133"/>
  <c r="L7" i="143"/>
  <c r="K15" i="143"/>
  <c r="K17" i="143" s="1"/>
  <c r="M6" i="142"/>
  <c r="M13" i="142" s="1"/>
  <c r="M15" i="142" s="1"/>
  <c r="L6" i="143"/>
  <c r="L15" i="143" s="1"/>
  <c r="L17" i="143" s="1"/>
  <c r="C14" i="143"/>
  <c r="J15" i="143"/>
  <c r="J17" i="143" s="1"/>
  <c r="J13" i="142"/>
  <c r="J15" i="142" s="1"/>
  <c r="L13" i="142"/>
  <c r="L15" i="142" s="1"/>
  <c r="K13" i="142"/>
  <c r="K15" i="142" s="1"/>
  <c r="K12" i="124"/>
  <c r="K14" i="124" s="1"/>
  <c r="J20" i="133"/>
  <c r="N14" i="133"/>
  <c r="P22" i="133"/>
  <c r="N22" i="133"/>
  <c r="J22" i="133"/>
  <c r="N16" i="133"/>
  <c r="P13" i="133"/>
  <c r="P10" i="133"/>
  <c r="J7" i="133"/>
  <c r="H7" i="133"/>
  <c r="O7" i="133" s="1"/>
  <c r="C7" i="133"/>
  <c r="J6" i="133"/>
  <c r="H6" i="133"/>
  <c r="O6" i="133" s="1"/>
  <c r="L13" i="124"/>
  <c r="J11" i="124"/>
  <c r="L8" i="124"/>
  <c r="M13" i="124"/>
  <c r="J13" i="124"/>
  <c r="M8" i="124"/>
  <c r="J8" i="124"/>
  <c r="J7" i="124"/>
  <c r="H7" i="124"/>
  <c r="C7" i="124"/>
  <c r="J6" i="124"/>
  <c r="H6" i="124"/>
  <c r="J12" i="146" l="1"/>
  <c r="J17" i="145"/>
  <c r="J18" i="143"/>
  <c r="J16" i="142"/>
  <c r="C8" i="133"/>
  <c r="C9" i="133" s="1"/>
  <c r="C10" i="133" s="1"/>
  <c r="O13" i="133"/>
  <c r="O21" i="133" s="1"/>
  <c r="O23" i="133" s="1"/>
  <c r="L12" i="124"/>
  <c r="L14" i="124" s="1"/>
  <c r="C8" i="124"/>
  <c r="C9" i="124" s="1"/>
  <c r="P6" i="133"/>
  <c r="J21" i="133"/>
  <c r="J23" i="133" s="1"/>
  <c r="P7" i="133"/>
  <c r="N21" i="133"/>
  <c r="N23" i="133" s="1"/>
  <c r="M7" i="124"/>
  <c r="M6" i="124"/>
  <c r="J12" i="124"/>
  <c r="J14" i="124" s="1"/>
  <c r="H9" i="85"/>
  <c r="H8" i="85"/>
  <c r="I8" i="85" s="1"/>
  <c r="C11" i="133" l="1"/>
  <c r="C12" i="133" s="1"/>
  <c r="C13" i="133" s="1"/>
  <c r="P21" i="133"/>
  <c r="P23" i="133" s="1"/>
  <c r="M12" i="124"/>
  <c r="M14" i="124" s="1"/>
  <c r="C14" i="133" l="1"/>
  <c r="C15" i="133" s="1"/>
  <c r="C16" i="133" s="1"/>
  <c r="C17" i="133" s="1"/>
  <c r="C18" i="133" s="1"/>
  <c r="C19" i="133" s="1"/>
  <c r="J15" i="124"/>
  <c r="J24" i="133"/>
  <c r="C20" i="133" l="1"/>
  <c r="C10" i="124"/>
  <c r="C11" i="124" s="1"/>
</calcChain>
</file>

<file path=xl/sharedStrings.xml><?xml version="1.0" encoding="utf-8"?>
<sst xmlns="http://schemas.openxmlformats.org/spreadsheetml/2006/main" count="207" uniqueCount="43">
  <si>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</si>
  <si>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</si>
  <si>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</si>
  <si>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</si>
  <si>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</si>
  <si>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</si>
  <si>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</si>
  <si>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</si>
  <si>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</si>
  <si>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</si>
  <si>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</si>
  <si>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</si>
  <si>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</si>
  <si>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</si>
  <si>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</si>
  <si>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</si>
  <si>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</si>
  <si>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</si>
  <si>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</si>
  <si>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</si>
  <si>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</si>
  <si>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</si>
  <si>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</si>
  <si>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</si>
  <si>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Bar</t>
  </si>
  <si>
    <t>Weight</t>
  </si>
  <si>
    <t>1*2</t>
  </si>
  <si>
    <t>3*4</t>
  </si>
  <si>
    <t>Frame 12f,B1-20g,B1</t>
  </si>
  <si>
    <t>FRAME 12f,B1-20g,B1        +6720</t>
  </si>
  <si>
    <t>301*1</t>
  </si>
  <si>
    <t>FRAME 12f,B1-20g,B1        +7160</t>
  </si>
  <si>
    <t>2*3</t>
  </si>
  <si>
    <t>FRAME 12f,B1-20g,B1        +7780</t>
  </si>
  <si>
    <t>353*1</t>
  </si>
  <si>
    <t>FRAME 12f,B1-20g,B1        +8320</t>
  </si>
  <si>
    <t>4*5</t>
  </si>
  <si>
    <t>2*6</t>
  </si>
  <si>
    <t>408*1</t>
  </si>
  <si>
    <t>FRAME 12f,B1-20g,B1        +8860</t>
  </si>
  <si>
    <t>264*1</t>
  </si>
  <si>
    <t>FRAME 12f,B1-20g,B1        +9200</t>
  </si>
  <si>
    <t>38*1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</si>
</sst>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5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2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7836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7596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10</xdr:row>
      <xdr:rowOff>496353</xdr:rowOff>
    </xdr:from>
    <xdr:to>
      <xdr:col>5</xdr:col>
      <xdr:colOff>2867940</xdr:colOff>
      <xdr:row>10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10</xdr:row>
      <xdr:rowOff>746760</xdr:rowOff>
    </xdr:from>
    <xdr:to>
      <xdr:col>5</xdr:col>
      <xdr:colOff>3063240</xdr:colOff>
      <xdr:row>10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10</xdr:row>
      <xdr:rowOff>74221</xdr:rowOff>
    </xdr:from>
    <xdr:to>
      <xdr:col>5</xdr:col>
      <xdr:colOff>5408220</xdr:colOff>
      <xdr:row>10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10</xdr:row>
      <xdr:rowOff>152400</xdr:rowOff>
    </xdr:from>
    <xdr:to>
      <xdr:col>5</xdr:col>
      <xdr:colOff>3063240</xdr:colOff>
      <xdr:row>10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2202180</xdr:colOff>
      <xdr:row>10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3063240</xdr:colOff>
      <xdr:row>10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10</xdr:row>
      <xdr:rowOff>137160</xdr:rowOff>
    </xdr:from>
    <xdr:to>
      <xdr:col>5</xdr:col>
      <xdr:colOff>2575560</xdr:colOff>
      <xdr:row>10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10</xdr:row>
      <xdr:rowOff>236220</xdr:rowOff>
    </xdr:from>
    <xdr:to>
      <xdr:col>5</xdr:col>
      <xdr:colOff>2423160</xdr:colOff>
      <xdr:row>10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10</xdr:row>
      <xdr:rowOff>318052</xdr:rowOff>
    </xdr:from>
    <xdr:to>
      <xdr:col>5</xdr:col>
      <xdr:colOff>3464119</xdr:colOff>
      <xdr:row>10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10</xdr:row>
      <xdr:rowOff>192157</xdr:rowOff>
    </xdr:from>
    <xdr:to>
      <xdr:col>5</xdr:col>
      <xdr:colOff>2960536</xdr:colOff>
      <xdr:row>10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10</xdr:row>
      <xdr:rowOff>129540</xdr:rowOff>
    </xdr:from>
    <xdr:to>
      <xdr:col>5</xdr:col>
      <xdr:colOff>1211580</xdr:colOff>
      <xdr:row>10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10</xdr:row>
      <xdr:rowOff>754380</xdr:rowOff>
    </xdr:from>
    <xdr:to>
      <xdr:col>5</xdr:col>
      <xdr:colOff>1203960</xdr:colOff>
      <xdr:row>10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10</xdr:row>
      <xdr:rowOff>106680</xdr:rowOff>
    </xdr:from>
    <xdr:to>
      <xdr:col>5</xdr:col>
      <xdr:colOff>1234440</xdr:colOff>
      <xdr:row>10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10</xdr:row>
      <xdr:rowOff>516835</xdr:rowOff>
    </xdr:from>
    <xdr:to>
      <xdr:col>5</xdr:col>
      <xdr:colOff>1217875</xdr:colOff>
      <xdr:row>10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10</xdr:row>
      <xdr:rowOff>304800</xdr:rowOff>
    </xdr:from>
    <xdr:to>
      <xdr:col>5</xdr:col>
      <xdr:colOff>1661823</xdr:colOff>
      <xdr:row>10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89814" y="25091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10</xdr:row>
      <xdr:rowOff>10886</xdr:rowOff>
    </xdr:from>
    <xdr:to>
      <xdr:col>5</xdr:col>
      <xdr:colOff>1158240</xdr:colOff>
      <xdr:row>10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24FF097-40DC-4A92-A80F-519168B4A9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CEFD50FB-7429-4743-8C7E-3F606F55C7EC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49E133C0-9A7E-44A0-9D16-8BEEE6B581E5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5AA8667-A4FC-4915-990C-A44617D56786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7836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EE86387-F0D3-4B70-B747-146648B40665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7737E8EF-6281-4590-8477-9AB54A7F21E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284DCF2-E2DC-46B5-B0A1-33E783F2F07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63AB5627-A1EA-4FC1-8C92-B768118F0F72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7596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5B337CC2-0696-499A-9174-6375AFF8860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B4D7778-D863-4942-AD54-C3C6917EE2CC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F6D4A8C3-E95B-4355-8C75-C0417CDE4119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0B33473-DD66-4D24-ABB3-4DE91D6A91BF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B402B369-7229-45CB-ADF2-B785489B93EB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0D6BC14-27BF-4744-9E6D-E7A45CCC0CE1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A06332B2-C250-4049-ADCF-D4B924336E6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0F799948-0C5F-4B91-9159-0B9194CDC908}"/>
            </a:ext>
          </a:extLst>
        </xdr:cNvPr>
        <xdr:cNvSpPr txBox="1">
          <a:spLocks noChangeArrowheads="1"/>
        </xdr:cNvSpPr>
      </xdr:nvSpPr>
      <xdr:spPr bwMode="auto">
        <a:xfrm>
          <a:off x="6198622" y="75189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97B0A411-F9A1-447B-B01E-013CA0DE101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8FD65E66-B603-44DE-9FD0-534CE61B531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2ADCC04-7347-43B5-99EC-32979B8A7A9F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D7693849-B0CC-4B32-9666-8B4DC2C9BCAF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8C5364D0-D6D3-4D92-8D15-0AB0884D03ED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3C2F98A-49FE-4A60-A7FA-19355DC5CE14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F5BE0869-220B-4D0D-8BE7-5E79C0F784F5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A897B5B5-97EB-4719-9701-8085D7591036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BFCC746-F663-4AC2-AA22-9DB6FE3C84B0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CF03E69-69D6-434D-93BD-80A4189F448A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9796153D-49C5-4BEB-B828-CB512F02477D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9B6FD919-7A04-4F9A-9264-7FBCEEA0EDA0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695D94AB-8167-421C-AEF4-B4021BB326F5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7F5A896A-A011-4773-A896-A66DA1D38354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6F893BD0-2674-41B9-886B-D1D5B0384013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F49219AA-6FB5-4E9A-893B-1FBE8B5D73F1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AF81B4B4-06D9-49F1-B7D9-B26C505FBBAE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F73F25A8-9DE1-406C-BDF2-F10B44E096E1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CD6B1ABE-740A-4022-9361-2D7E7BE1152A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1DF060FC-EDF4-450A-808B-A7F11105064C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F2A72977-BF71-46F6-B619-284DC693369D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B55BFE2A-A5AF-4EB6-84E0-4E27BD43D8B2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82B169DD-F8DA-42CF-A9B0-26B7BF91E7A2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C9B91E41-05FE-441F-8555-4D3294B51699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03BAB9B1-81A7-4283-A38D-E19F75F6D5D8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1115D700-4556-4968-BE8D-ABCF7AA77DA4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0599043F-F81D-434D-8EAA-308E8476114B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0D6718C7-3648-4E03-BE8E-449CA3B44634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7D7E5DD1-F16B-426C-9E32-F57137BFE206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AF34C8B0-DDF3-4EA7-B3C1-E546F2227FB2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7836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2CE525D6-7D7C-46DF-8E59-64EE1AF2ADE5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F98F371C-6153-45B8-978E-403359CBDC06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788A601B-C596-4B06-A7B1-3A140EC72342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6B739390-A777-4AC3-96F0-320BBC75933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7596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FA95C3CA-B4F9-4844-AFE9-F9C1810CD7A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4B20D40E-961E-4C75-BD26-60FA5DEBFEED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EB4B164B-FCB5-4480-B6BA-AA14477A90C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259CA9-808F-49E7-9803-9A9B955F6D0C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13</xdr:row>
      <xdr:rowOff>496353</xdr:rowOff>
    </xdr:from>
    <xdr:to>
      <xdr:col>5</xdr:col>
      <xdr:colOff>2867940</xdr:colOff>
      <xdr:row>13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1278FEC3-3540-42D8-8E12-CE759E924B75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13</xdr:row>
      <xdr:rowOff>746760</xdr:rowOff>
    </xdr:from>
    <xdr:to>
      <xdr:col>5</xdr:col>
      <xdr:colOff>3063240</xdr:colOff>
      <xdr:row>13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44BF9995-44D7-4F08-91A9-5EFDE1915959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723BA154-28F7-4592-9042-020C52F9175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13</xdr:row>
      <xdr:rowOff>74221</xdr:rowOff>
    </xdr:from>
    <xdr:to>
      <xdr:col>5</xdr:col>
      <xdr:colOff>5408220</xdr:colOff>
      <xdr:row>13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791197F-67CF-4634-9A52-ADABC2FFA400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13</xdr:row>
      <xdr:rowOff>152400</xdr:rowOff>
    </xdr:from>
    <xdr:to>
      <xdr:col>5</xdr:col>
      <xdr:colOff>3063240</xdr:colOff>
      <xdr:row>13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DE49F019-219F-4950-A45E-C690D8595871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13</xdr:row>
      <xdr:rowOff>152400</xdr:rowOff>
    </xdr:from>
    <xdr:to>
      <xdr:col>5</xdr:col>
      <xdr:colOff>2202180</xdr:colOff>
      <xdr:row>13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8094A428-30F2-4DB1-92F5-D2D26BED0461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13</xdr:row>
      <xdr:rowOff>152400</xdr:rowOff>
    </xdr:from>
    <xdr:to>
      <xdr:col>5</xdr:col>
      <xdr:colOff>3063240</xdr:colOff>
      <xdr:row>13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5DB65C15-A309-48F3-9F64-91790BFD91FE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13</xdr:row>
      <xdr:rowOff>137160</xdr:rowOff>
    </xdr:from>
    <xdr:to>
      <xdr:col>5</xdr:col>
      <xdr:colOff>2575560</xdr:colOff>
      <xdr:row>13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82752A28-1C83-4C63-BA1B-65EA395C1092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13</xdr:row>
      <xdr:rowOff>236220</xdr:rowOff>
    </xdr:from>
    <xdr:to>
      <xdr:col>5</xdr:col>
      <xdr:colOff>2423160</xdr:colOff>
      <xdr:row>13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BEAB15BB-F391-4A0D-AFA6-BEBD45200834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13</xdr:row>
      <xdr:rowOff>318052</xdr:rowOff>
    </xdr:from>
    <xdr:to>
      <xdr:col>5</xdr:col>
      <xdr:colOff>3464119</xdr:colOff>
      <xdr:row>13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4CB7D6E-553A-4A35-AB07-A42A1E9052E3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13</xdr:row>
      <xdr:rowOff>192157</xdr:rowOff>
    </xdr:from>
    <xdr:to>
      <xdr:col>5</xdr:col>
      <xdr:colOff>2960536</xdr:colOff>
      <xdr:row>13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C6A88905-EC31-4931-ABF7-1ADECFA33FDA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13</xdr:row>
      <xdr:rowOff>129540</xdr:rowOff>
    </xdr:from>
    <xdr:to>
      <xdr:col>5</xdr:col>
      <xdr:colOff>1211580</xdr:colOff>
      <xdr:row>13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38399AA9-21BA-4BDF-999B-9A17508AFF56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13</xdr:row>
      <xdr:rowOff>754380</xdr:rowOff>
    </xdr:from>
    <xdr:to>
      <xdr:col>5</xdr:col>
      <xdr:colOff>1203960</xdr:colOff>
      <xdr:row>13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76937EBC-B93F-45C7-A8D5-B78ECF634A13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13</xdr:row>
      <xdr:rowOff>106680</xdr:rowOff>
    </xdr:from>
    <xdr:to>
      <xdr:col>5</xdr:col>
      <xdr:colOff>1234440</xdr:colOff>
      <xdr:row>13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30D3CD04-8CC8-4777-A35C-3339E9B13D7E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13</xdr:row>
      <xdr:rowOff>516835</xdr:rowOff>
    </xdr:from>
    <xdr:to>
      <xdr:col>5</xdr:col>
      <xdr:colOff>1217875</xdr:colOff>
      <xdr:row>13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B0970693-A448-428B-853D-FF4FDEAF9861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13</xdr:row>
      <xdr:rowOff>304800</xdr:rowOff>
    </xdr:from>
    <xdr:to>
      <xdr:col>5</xdr:col>
      <xdr:colOff>1661823</xdr:colOff>
      <xdr:row>13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18548F8E-7B61-4534-B0F8-10325F110506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174BCDDE-B7B1-47FD-89BF-41FFD1DC099C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D294FC1-1062-43CF-88BC-A6D7DD8D99A5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36F4BC7C-C61D-4EDD-A248-E19F5784832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BA5B578-59AA-4743-A987-421FBCCC3951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13</xdr:row>
      <xdr:rowOff>10886</xdr:rowOff>
    </xdr:from>
    <xdr:to>
      <xdr:col>5</xdr:col>
      <xdr:colOff>1158240</xdr:colOff>
      <xdr:row>13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BBB4A3E4-4F16-4623-935C-9660DB225405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C59FF152-05FB-477A-8E7F-A5D8CA45871C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7A617A15-DA7A-4297-8C35-F3EB7913B97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1ECF4448-F847-443F-98EC-7AF08723512A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78EFBE7-F834-4248-A409-02D8BF28C905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D3EC0262-F0BA-4072-8CE7-233B7AFD97D6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F8827F76-ACF6-4634-9B1C-754C52AF9FF7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E4FE4AA5-04B1-40C6-8102-FAEAC5CB941F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319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7DB60EAE-D4DA-4B02-999C-533976D84349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2A2915D-096A-4F9A-83F9-8ECB257DB703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65FA7E8-7AE1-44D1-936C-B347E7E4813A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53C86902-812F-4A0A-B452-96EF7B64DBE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F1D51152-7317-437D-9BE5-14E4799845F0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141514</xdr:rowOff>
    </xdr:from>
    <xdr:to>
      <xdr:col>5</xdr:col>
      <xdr:colOff>1589314</xdr:colOff>
      <xdr:row>7</xdr:row>
      <xdr:rowOff>598714</xdr:rowOff>
    </xdr:to>
    <xdr:cxnSp macro="">
      <xdr:nvCxnSpPr>
        <xdr:cNvPr id="44" name="Straight Connector 55">
          <a:extLst>
            <a:ext uri="{FF2B5EF4-FFF2-40B4-BE49-F238E27FC236}">
              <a16:creationId xmlns:a16="http://schemas.microsoft.com/office/drawing/2014/main" id="{1092CB5E-313B-44BD-B69E-373984E2B0C1}"/>
            </a:ext>
          </a:extLst>
        </xdr:cNvPr>
        <xdr:cNvCxnSpPr>
          <a:cxnSpLocks noChangeShapeType="1"/>
        </xdr:cNvCxnSpPr>
      </xdr:nvCxnSpPr>
      <xdr:spPr bwMode="auto">
        <a:xfrm>
          <a:off x="3211285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7</xdr:row>
      <xdr:rowOff>250372</xdr:rowOff>
    </xdr:from>
    <xdr:to>
      <xdr:col>5</xdr:col>
      <xdr:colOff>1582783</xdr:colOff>
      <xdr:row>7</xdr:row>
      <xdr:rowOff>552741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41C2257D-3927-43D0-A19D-3F24848F7F4B}"/>
            </a:ext>
          </a:extLst>
        </xdr:cNvPr>
        <xdr:cNvSpPr txBox="1">
          <a:spLocks noChangeArrowheads="1"/>
        </xdr:cNvSpPr>
      </xdr:nvSpPr>
      <xdr:spPr bwMode="auto">
        <a:xfrm>
          <a:off x="2808514" y="346165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3962400</xdr:colOff>
      <xdr:row>12</xdr:row>
      <xdr:rowOff>152400</xdr:rowOff>
    </xdr:from>
    <xdr:to>
      <xdr:col>5</xdr:col>
      <xdr:colOff>3962400</xdr:colOff>
      <xdr:row>12</xdr:row>
      <xdr:rowOff>609600</xdr:rowOff>
    </xdr:to>
    <xdr:cxnSp macro="">
      <xdr:nvCxnSpPr>
        <xdr:cNvPr id="46" name="Straight Connector 55">
          <a:extLst>
            <a:ext uri="{FF2B5EF4-FFF2-40B4-BE49-F238E27FC236}">
              <a16:creationId xmlns:a16="http://schemas.microsoft.com/office/drawing/2014/main" id="{5C1F6BC9-B0FB-4BBC-82A3-E02CD3A827C9}"/>
            </a:ext>
          </a:extLst>
        </xdr:cNvPr>
        <xdr:cNvCxnSpPr>
          <a:cxnSpLocks noChangeShapeType="1"/>
        </xdr:cNvCxnSpPr>
      </xdr:nvCxnSpPr>
      <xdr:spPr bwMode="auto">
        <a:xfrm>
          <a:off x="5584371" y="5910943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4027715</xdr:colOff>
      <xdr:row>12</xdr:row>
      <xdr:rowOff>283029</xdr:rowOff>
    </xdr:from>
    <xdr:to>
      <xdr:col>5</xdr:col>
      <xdr:colOff>4423955</xdr:colOff>
      <xdr:row>12</xdr:row>
      <xdr:rowOff>585398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A2AF346D-BAF1-44CE-8E59-633C0F70918C}"/>
            </a:ext>
          </a:extLst>
        </xdr:cNvPr>
        <xdr:cNvSpPr txBox="1">
          <a:spLocks noChangeArrowheads="1"/>
        </xdr:cNvSpPr>
      </xdr:nvSpPr>
      <xdr:spPr bwMode="auto">
        <a:xfrm>
          <a:off x="5649686" y="60415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7D6702C3-7E7C-4F74-BA34-D1587400A42D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9B7835D5-C938-45A0-A9F6-4A5628E28439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5F1EF820-78FE-4A6C-96E8-330FFC9592E3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F57E1811-919E-46A6-AF4D-3F6BEF9E2E8D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AFCCEE86-4E7A-4F77-8771-A1ECC8FF6740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477EF73F-B6BA-41F3-9886-48605DD78F2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F4D3AEE4-D10D-49D5-8D3C-5918A6E63B5C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AC14C3B3-F1B3-49D6-8D34-49C696E5668C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FAD70156-0163-463B-A9EC-9EB6E203150B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2FC14E08-7B8A-4EF0-8CA3-E1A8510EF84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435756D0-1ED9-4C58-AAB9-5CFDFE25675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A087E05-3C90-40D0-9E8C-99E75734B03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7831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93D7128-CB0F-4409-8C83-7701D9ACD2D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A90DD96-8882-4560-BF9D-9D0A92485F8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A2D75A4-E9D8-4AED-ABBE-17B8F630CD8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21DE1F9C-1359-4354-A7A5-4E8548BB3D60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7596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879EC88D-CD1A-4392-8603-F97C430359A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7B19D07-0A60-45AE-ADE0-A400EED59D3E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BAB3116E-F3AD-4852-8279-16C6EF8EA23C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8CD8455F-E98B-4869-AA3D-48EB2D12CDF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19</xdr:row>
      <xdr:rowOff>496353</xdr:rowOff>
    </xdr:from>
    <xdr:to>
      <xdr:col>5</xdr:col>
      <xdr:colOff>2867940</xdr:colOff>
      <xdr:row>19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4638179-E97A-4BB6-ABCA-C2F669C6FB66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19</xdr:row>
      <xdr:rowOff>746760</xdr:rowOff>
    </xdr:from>
    <xdr:to>
      <xdr:col>5</xdr:col>
      <xdr:colOff>3063240</xdr:colOff>
      <xdr:row>19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60D1E0A-8B41-439C-895A-8214847A9365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5B809C4-A39C-40B5-8BFE-4BA4B7CC39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19</xdr:row>
      <xdr:rowOff>74221</xdr:rowOff>
    </xdr:from>
    <xdr:to>
      <xdr:col>5</xdr:col>
      <xdr:colOff>5408220</xdr:colOff>
      <xdr:row>19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344265F-464B-47E1-B9C1-6C2E076577E1}"/>
            </a:ext>
          </a:extLst>
        </xdr:cNvPr>
        <xdr:cNvSpPr txBox="1">
          <a:spLocks noChangeArrowheads="1"/>
        </xdr:cNvSpPr>
      </xdr:nvSpPr>
      <xdr:spPr bwMode="auto">
        <a:xfrm>
          <a:off x="6038306" y="1682298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19</xdr:row>
      <xdr:rowOff>152400</xdr:rowOff>
    </xdr:from>
    <xdr:to>
      <xdr:col>5</xdr:col>
      <xdr:colOff>3063240</xdr:colOff>
      <xdr:row>19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C5314027-8C39-4759-9FE3-CFEA7355956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2202180</xdr:colOff>
      <xdr:row>19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E0F3E69-541A-423D-A67D-6A725EECEDE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3063240</xdr:colOff>
      <xdr:row>19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11BB7EF4-E332-463C-A3D4-96D508487ED6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19</xdr:row>
      <xdr:rowOff>137160</xdr:rowOff>
    </xdr:from>
    <xdr:to>
      <xdr:col>5</xdr:col>
      <xdr:colOff>2575560</xdr:colOff>
      <xdr:row>19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7CFC2F3-A78B-4DB0-BA26-91693E2E5654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19</xdr:row>
      <xdr:rowOff>236220</xdr:rowOff>
    </xdr:from>
    <xdr:to>
      <xdr:col>5</xdr:col>
      <xdr:colOff>2423160</xdr:colOff>
      <xdr:row>19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15EA3DE4-1478-40C0-8AA6-CA7D05D49BA8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19</xdr:row>
      <xdr:rowOff>318052</xdr:rowOff>
    </xdr:from>
    <xdr:to>
      <xdr:col>5</xdr:col>
      <xdr:colOff>3464119</xdr:colOff>
      <xdr:row>19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3CF4FD7-D305-411C-B189-5C4E212B7056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19</xdr:row>
      <xdr:rowOff>192157</xdr:rowOff>
    </xdr:from>
    <xdr:to>
      <xdr:col>5</xdr:col>
      <xdr:colOff>2960536</xdr:colOff>
      <xdr:row>19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EC4212A-4CF2-4B03-8A64-BC7167410CF1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19</xdr:row>
      <xdr:rowOff>129540</xdr:rowOff>
    </xdr:from>
    <xdr:to>
      <xdr:col>5</xdr:col>
      <xdr:colOff>1211580</xdr:colOff>
      <xdr:row>19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9A49904-D6F6-4CE7-B1BB-0725550DA21F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19</xdr:row>
      <xdr:rowOff>754380</xdr:rowOff>
    </xdr:from>
    <xdr:to>
      <xdr:col>5</xdr:col>
      <xdr:colOff>1203960</xdr:colOff>
      <xdr:row>19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EA38D26-C45C-413F-B98C-743FFC1484C8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19</xdr:row>
      <xdr:rowOff>106680</xdr:rowOff>
    </xdr:from>
    <xdr:to>
      <xdr:col>5</xdr:col>
      <xdr:colOff>1234440</xdr:colOff>
      <xdr:row>19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A87F4039-CEEC-4D86-9004-93475245234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19</xdr:row>
      <xdr:rowOff>516835</xdr:rowOff>
    </xdr:from>
    <xdr:to>
      <xdr:col>5</xdr:col>
      <xdr:colOff>1217875</xdr:colOff>
      <xdr:row>19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2B67BB2-BEBC-4C54-9308-D6FBC8220E10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19</xdr:row>
      <xdr:rowOff>304800</xdr:rowOff>
    </xdr:from>
    <xdr:to>
      <xdr:col>5</xdr:col>
      <xdr:colOff>1661823</xdr:colOff>
      <xdr:row>19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55FA47A-8E57-40F7-9A05-B15BEC476E69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5F96011-0E2D-4D6B-82C0-36012F5A00D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AB850DD-98E7-4B2C-9411-8D35285C896B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1DCA3C7-CCD9-4715-A888-299D48617BB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815A941A-2670-4BE7-BC54-0F6E0882C722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19</xdr:row>
      <xdr:rowOff>10886</xdr:rowOff>
    </xdr:from>
    <xdr:to>
      <xdr:col>5</xdr:col>
      <xdr:colOff>1158240</xdr:colOff>
      <xdr:row>19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53974D62-669D-4C40-9B47-D4D20A938525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622855D-C3FC-41FD-A835-E00D81DD64BA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969327D2-09CD-4259-B7F0-8E970D3644AC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12</xdr:row>
      <xdr:rowOff>148045</xdr:rowOff>
    </xdr:from>
    <xdr:to>
      <xdr:col>5</xdr:col>
      <xdr:colOff>3950426</xdr:colOff>
      <xdr:row>12</xdr:row>
      <xdr:rowOff>605245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E0EB8664-0189-4205-A794-2BC1E0235D18}"/>
            </a:ext>
          </a:extLst>
        </xdr:cNvPr>
        <xdr:cNvCxnSpPr>
          <a:cxnSpLocks noChangeShapeType="1"/>
        </xdr:cNvCxnSpPr>
      </xdr:nvCxnSpPr>
      <xdr:spPr bwMode="auto">
        <a:xfrm>
          <a:off x="5558246" y="1097606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04A2566F-4659-429C-86F4-8620C77D034A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12</xdr:row>
      <xdr:rowOff>315685</xdr:rowOff>
    </xdr:from>
    <xdr:to>
      <xdr:col>5</xdr:col>
      <xdr:colOff>4358640</xdr:colOff>
      <xdr:row>12</xdr:row>
      <xdr:rowOff>618054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2B541EA-4165-47FB-9C8B-5546234F622D}"/>
            </a:ext>
          </a:extLst>
        </xdr:cNvPr>
        <xdr:cNvSpPr txBox="1">
          <a:spLocks noChangeArrowheads="1"/>
        </xdr:cNvSpPr>
      </xdr:nvSpPr>
      <xdr:spPr bwMode="auto">
        <a:xfrm>
          <a:off x="5570220" y="1114370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13EE9737-CE2E-479F-8579-8177BE188CA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095B43F-EA20-44E2-93B2-0A92657F6A71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319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F154C373-B8F3-4112-B7E3-2BDBBEB989E9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F089D512-13C5-4DB4-84B4-833C0979CA30}"/>
            </a:ext>
          </a:extLst>
        </xdr:cNvPr>
        <xdr:cNvCxnSpPr>
          <a:cxnSpLocks noChangeShapeType="1"/>
        </xdr:cNvCxnSpPr>
      </xdr:nvCxnSpPr>
      <xdr:spPr bwMode="auto">
        <a:xfrm>
          <a:off x="3185160" y="126568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E668E0FC-B4DA-4700-925D-4A6F7EBEAE32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024696C8-709B-49EA-87C0-88F49C51D051}"/>
            </a:ext>
          </a:extLst>
        </xdr:cNvPr>
        <xdr:cNvSpPr txBox="1">
          <a:spLocks noChangeArrowheads="1"/>
        </xdr:cNvSpPr>
      </xdr:nvSpPr>
      <xdr:spPr bwMode="auto">
        <a:xfrm>
          <a:off x="2794363" y="127156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53134202-D480-4695-B6EA-7F5A7348124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95630D13-C76E-4C00-8D04-468A1DD9A924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69" name="Line 20">
          <a:extLst>
            <a:ext uri="{FF2B5EF4-FFF2-40B4-BE49-F238E27FC236}">
              <a16:creationId xmlns:a16="http://schemas.microsoft.com/office/drawing/2014/main" id="{B3DE8D1A-6780-4FD4-8BEE-42C164F7C1CE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5CF8B6B-0658-4710-B8AC-E6AF4BD86D18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D50F8218-3234-47E5-B124-319DE7F78CB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6C319A20-E87A-427B-8C05-F2D5E2FA016E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3A5D8D64-BAE8-4C4B-84A8-15AEE208CB8E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A2D0C3A7-DA3C-407F-B060-54903FEA2E5A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6AFE96BB-18DA-4834-BF81-62F5574598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C9C88F7-3A65-48E3-B55D-37FF08D16D8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82C7C164-5742-4629-9D2F-F55C71AD670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BB0FE902-2197-49FF-A387-F26BA184564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74469B4-6B5A-484D-9D22-EEFA9DF3AEB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AC52CC63-D4C3-45F4-B0D2-F99F4243E00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EDE048F9-B1FD-44D8-9389-DB65DA1E766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0255726E-2E37-490B-B254-FEBFFD72715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5C72F622-6E92-4CB2-8A0E-A7243F415BC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7847D747-C5A9-4C56-90F5-7CC2B688109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7DD55E0A-E27E-4138-8015-BF976CEB308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7D7C1D30-C9A6-4F94-923B-FF5DF625BF2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6EE328D4-71E7-432C-A9BF-2B0BFD125B4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50EC1E16-AF85-4580-8DBC-1DA4808965B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4AF1433D-695D-4E3C-A4CA-D925C25317A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3567E448-93F4-46CC-A9F4-2672D03CEFE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1F1B56CF-1DA1-45F7-9041-85F51D61F58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F09EAF50-E3A1-4C50-9475-3926D746435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8BD1CD62-5B49-4CAC-A70C-C4531F8FA88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E7E2321D-110B-4D41-B80C-A8151192A01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DC4755E-9D45-4AE0-9DEE-C341D031684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3F42544D-4F65-439B-9CE3-BC27E26CE34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06B0004-FAC8-4B89-8EA2-D6B5E53A974A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319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97" name="Line 20">
          <a:extLst>
            <a:ext uri="{FF2B5EF4-FFF2-40B4-BE49-F238E27FC236}">
              <a16:creationId xmlns:a16="http://schemas.microsoft.com/office/drawing/2014/main" id="{2232435C-6748-4DD4-8DEB-543BB8E4B6E0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01F10A2D-0A60-481D-B417-1A8DB87D2674}"/>
            </a:ext>
          </a:extLst>
        </xdr:cNvPr>
        <xdr:cNvSpPr txBox="1">
          <a:spLocks noChangeArrowheads="1"/>
        </xdr:cNvSpPr>
      </xdr:nvSpPr>
      <xdr:spPr bwMode="auto">
        <a:xfrm>
          <a:off x="5878286" y="100316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9690CA18-D5E3-4420-83C7-AE13CA73CA3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EEE50ECA-8704-4495-B954-BCC4B820D39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2B4E1834-F0F7-4A8A-B76B-F5983D519A1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063063B8-8C56-4FAF-9CD5-540D9B8F0CE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8AEA7733-CC74-435F-8D62-9D39EB1AF09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E5AA7F09-CE4A-44EC-AE65-7E3E6CC44B7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C63EF2CE-7C26-4D0A-AD24-3EA38CEF607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5975FE51-7DAF-435A-91A8-5F187C63F00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EEC46F5B-055C-423A-9E4B-EE65F49B4FE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6F14A4BE-9DE6-447D-ABA7-C81FC21E3E4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18</xdr:row>
      <xdr:rowOff>163285</xdr:rowOff>
    </xdr:from>
    <xdr:to>
      <xdr:col>5</xdr:col>
      <xdr:colOff>3951514</xdr:colOff>
      <xdr:row>18</xdr:row>
      <xdr:rowOff>620485</xdr:rowOff>
    </xdr:to>
    <xdr:cxnSp macro="">
      <xdr:nvCxnSpPr>
        <xdr:cNvPr id="209" name="Straight Connector 55">
          <a:extLst>
            <a:ext uri="{FF2B5EF4-FFF2-40B4-BE49-F238E27FC236}">
              <a16:creationId xmlns:a16="http://schemas.microsoft.com/office/drawing/2014/main" id="{E42A9747-EC1C-4AF4-879A-5B2BBC6DF044}"/>
            </a:ext>
          </a:extLst>
        </xdr:cNvPr>
        <xdr:cNvCxnSpPr>
          <a:cxnSpLocks noChangeShapeType="1"/>
        </xdr:cNvCxnSpPr>
      </xdr:nvCxnSpPr>
      <xdr:spPr bwMode="auto">
        <a:xfrm>
          <a:off x="5573485" y="11016342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4071258</xdr:colOff>
      <xdr:row>18</xdr:row>
      <xdr:rowOff>326572</xdr:rowOff>
    </xdr:from>
    <xdr:to>
      <xdr:col>5</xdr:col>
      <xdr:colOff>4467498</xdr:colOff>
      <xdr:row>18</xdr:row>
      <xdr:rowOff>628941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25D7E163-0095-424E-B1DD-69036685DC76}"/>
            </a:ext>
          </a:extLst>
        </xdr:cNvPr>
        <xdr:cNvSpPr txBox="1">
          <a:spLocks noChangeArrowheads="1"/>
        </xdr:cNvSpPr>
      </xdr:nvSpPr>
      <xdr:spPr bwMode="auto">
        <a:xfrm>
          <a:off x="5693229" y="111796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9056A0C9-7436-4498-8936-0144B181237F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B7F7DDC0-D17F-42BA-ABDE-DAFC77CEE8DF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45" name="Straight Connector 55">
          <a:extLst>
            <a:ext uri="{FF2B5EF4-FFF2-40B4-BE49-F238E27FC236}">
              <a16:creationId xmlns:a16="http://schemas.microsoft.com/office/drawing/2014/main" id="{692C9502-D2E0-4448-99CB-2F8186FD33B5}"/>
            </a:ext>
          </a:extLst>
        </xdr:cNvPr>
        <xdr:cNvCxnSpPr>
          <a:cxnSpLocks noChangeShapeType="1"/>
        </xdr:cNvCxnSpPr>
      </xdr:nvCxnSpPr>
      <xdr:spPr bwMode="auto">
        <a:xfrm>
          <a:off x="3199311" y="50466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A696D8EC-2972-4AAB-A3EE-ADEEDDFECD0E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78B64D16-D4BB-43FD-99A2-9D964CBF67B8}"/>
            </a:ext>
          </a:extLst>
        </xdr:cNvPr>
        <xdr:cNvSpPr txBox="1">
          <a:spLocks noChangeArrowheads="1"/>
        </xdr:cNvSpPr>
      </xdr:nvSpPr>
      <xdr:spPr bwMode="auto">
        <a:xfrm>
          <a:off x="2808514" y="51054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935D6FA7-7428-493B-9844-1260A57D525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D3F12A98-470A-41BC-9393-B701C1AB40C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F2C3DE1A-1788-480D-ADFB-41B23C4EF16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91E53513-FA20-4925-B958-8CFED1566A1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8FE08046-FC39-4405-AF5C-6B7673221230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A45253EA-B919-43D3-ADE6-8E065A54F5E9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1A8CFE70-2A9B-4311-A1E0-D047E28BDC1E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9113DC62-EAB9-48E4-873A-688DF96298D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7BBDA96A-BB4C-4E27-A32D-1C22CE44A49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6B479DA7-F15C-4B3D-95DC-3E7CA472E34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9D940B82-9CEE-4D74-AACD-13FFD11D873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DC1826A8-9A83-4674-8488-410A8F912D0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7AFA977C-C43F-40C1-90AD-69502FB68CF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FE8EAECB-C553-4E2F-AFA1-74C7148EA94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EC457EAD-B8DB-4EF2-987E-554F1CC869C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BD01D288-BB15-48D2-9920-2ED329CF7FFC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600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86" name="Line 20">
          <a:extLst>
            <a:ext uri="{FF2B5EF4-FFF2-40B4-BE49-F238E27FC236}">
              <a16:creationId xmlns:a16="http://schemas.microsoft.com/office/drawing/2014/main" id="{09781EEF-C8BF-4C62-A915-BADFA37154ED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F96308E7-29A4-4FCC-B7FD-FCF38EFEBE56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931B9369-F10B-4E6E-B01E-B906F353AB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3157C1F5-F9EE-4083-B325-53CF414548C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21BF5D7B-2A5D-4549-8BBC-E60E4BCA7D1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6FE94A44-F6CA-40B8-9E3A-1A70EA03C4F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73457F9-BE1F-4242-8E29-576FBCDA589C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CE753F1C-A049-4068-8E4C-5402AAA5C705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117" name="Line 20">
          <a:extLst>
            <a:ext uri="{FF2B5EF4-FFF2-40B4-BE49-F238E27FC236}">
              <a16:creationId xmlns:a16="http://schemas.microsoft.com/office/drawing/2014/main" id="{C6195808-762C-4B73-9F71-B5CCF2F6C03A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15FFFC6-3FCE-4612-ACCF-F7E2E01909DC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80704B45-E600-4E1A-B47E-4F70AAC8F1C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D4C87D00-022C-4098-949B-87BBFD0FA2A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AC11F6AB-708B-44D6-9711-24D60275361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E85CA608-0A8C-4C0C-823B-5D917F254BF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39B8540A-A5D5-49B2-8301-91CB8DDB3C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53C9C7CC-D8C6-4567-826B-B4F82A5DFDD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9BE2FCBF-74E5-4EF1-A5E7-6764D355D40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B48ACDA5-D96E-4BBF-9670-94BCEBF1A19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3BE10E13-4ED6-4430-A79D-8E5E2B48698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26757018-E446-4312-86B9-A689DEFE43E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80DEB5A7-7F2A-465B-893D-AA541EB3429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B7B9D301-FF9E-4072-8CE2-BB27B1B5492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DB7C0426-ED68-435C-AF40-48C9FEA0660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07F48B32-2FBC-440B-9C4C-54D254E7FE7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68394002-9A4E-408E-B31D-FBDEDDF0E58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BE7A7698-A844-4F42-A1B4-44F2955228A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42717D13-546A-4CC1-8394-1020CBF154B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FAF408C3-8B95-4C35-9EB6-CE666FC532C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7A235A17-9072-4E85-8337-E69B081FA396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6AEBC455-9F05-4A6E-8ECA-514081ABA951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163" name="Line 20">
          <a:extLst>
            <a:ext uri="{FF2B5EF4-FFF2-40B4-BE49-F238E27FC236}">
              <a16:creationId xmlns:a16="http://schemas.microsoft.com/office/drawing/2014/main" id="{D47C2CDB-2ED0-4E57-BDF7-259CAA15725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8</xdr:row>
      <xdr:rowOff>137160</xdr:rowOff>
    </xdr:from>
    <xdr:to>
      <xdr:col>5</xdr:col>
      <xdr:colOff>1577340</xdr:colOff>
      <xdr:row>8</xdr:row>
      <xdr:rowOff>594360</xdr:rowOff>
    </xdr:to>
    <xdr:cxnSp macro="">
      <xdr:nvCxnSpPr>
        <xdr:cNvPr id="164" name="Straight Connector 55">
          <a:extLst>
            <a:ext uri="{FF2B5EF4-FFF2-40B4-BE49-F238E27FC236}">
              <a16:creationId xmlns:a16="http://schemas.microsoft.com/office/drawing/2014/main" id="{DCACFD12-403F-4D6C-A2C1-20A6127EB7D2}"/>
            </a:ext>
          </a:extLst>
        </xdr:cNvPr>
        <xdr:cNvCxnSpPr>
          <a:cxnSpLocks noChangeShapeType="1"/>
        </xdr:cNvCxnSpPr>
      </xdr:nvCxnSpPr>
      <xdr:spPr bwMode="auto">
        <a:xfrm>
          <a:off x="3199311" y="33484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C62CE8D3-342F-4C24-AEC7-3BF81E8A990D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8</xdr:row>
      <xdr:rowOff>195943</xdr:rowOff>
    </xdr:from>
    <xdr:to>
      <xdr:col>5</xdr:col>
      <xdr:colOff>1582783</xdr:colOff>
      <xdr:row>8</xdr:row>
      <xdr:rowOff>498312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C97ADDE8-C359-4047-988B-163BCA797FB0}"/>
            </a:ext>
          </a:extLst>
        </xdr:cNvPr>
        <xdr:cNvSpPr txBox="1">
          <a:spLocks noChangeArrowheads="1"/>
        </xdr:cNvSpPr>
      </xdr:nvSpPr>
      <xdr:spPr bwMode="auto">
        <a:xfrm>
          <a:off x="2808514" y="34072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7E08AA9C-B97B-4378-813A-A14E6A2C9BE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05E9D3D7-E6DD-4588-8B81-0A47029206C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ED6C5CD9-BAF6-4497-9CA6-2C054B976D96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8AD5B097-FFCF-4444-AE37-7B06B12975F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5A5E9DC7-A324-4144-98F7-9B68789B2039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D8F91654-89BA-49DD-B068-670494FB993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7D8B0F24-CA8E-4004-B208-17E63FC1F8D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DD054602-C5F7-4307-8D36-1266E8B6B8A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9D80AA16-EB0D-4B1F-A2D8-7010D318A160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226" name="Line 20">
          <a:extLst>
            <a:ext uri="{FF2B5EF4-FFF2-40B4-BE49-F238E27FC236}">
              <a16:creationId xmlns:a16="http://schemas.microsoft.com/office/drawing/2014/main" id="{5B17919A-DF97-4F62-82E2-9ED5946EBB4D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D311B1B4-C6FA-41E5-930F-0FEFC4331363}"/>
            </a:ext>
          </a:extLst>
        </xdr:cNvPr>
        <xdr:cNvSpPr txBox="1">
          <a:spLocks noChangeArrowheads="1"/>
        </xdr:cNvSpPr>
      </xdr:nvSpPr>
      <xdr:spPr bwMode="auto">
        <a:xfrm>
          <a:off x="5878286" y="100316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2730F6CF-017E-4FA1-962B-24D871240AC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4EA68060-CB8F-4C9C-9C58-5CB21C7A121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D6A6BEF6-CF71-4D31-B680-2F3C768DC87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B1EF86D2-9496-468D-A5B2-504433E775F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BFB5B291-5420-4FD7-A0CA-FB8F99E422D1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600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233" name="Line 20">
          <a:extLst>
            <a:ext uri="{FF2B5EF4-FFF2-40B4-BE49-F238E27FC236}">
              <a16:creationId xmlns:a16="http://schemas.microsoft.com/office/drawing/2014/main" id="{C4BC7E5B-2722-449D-BF2B-D2032B75D187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40AF0856-4FBB-412C-971D-C07AFF432EA7}"/>
            </a:ext>
          </a:extLst>
        </xdr:cNvPr>
        <xdr:cNvSpPr txBox="1">
          <a:spLocks noChangeArrowheads="1"/>
        </xdr:cNvSpPr>
      </xdr:nvSpPr>
      <xdr:spPr bwMode="auto">
        <a:xfrm>
          <a:off x="5878286" y="100316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403831C5-1541-4499-AEB5-DC768C42CEE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28B83775-5EA7-400A-A7B0-0CBCB47C5B6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BEBCF181-D3FB-4D13-92FC-BA92778192E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672ACF43-A2B6-4E54-923A-D1ABC3AFBAB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EAEEA47C-5B61-4DB1-A7A3-82AC0D5E474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8FBB69F0-3C8E-42F5-A1CB-9F2486FD3B1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E9BC1A35-8E89-45B3-BB86-C76E5026B49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04D2DFCF-F85E-4104-98E4-C61BF7E9A23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8BE217F9-10DF-459B-904C-AA355438DA5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65D46CE1-5BF4-48EA-9067-B1F6BA76936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AC6D7F69-E856-4C95-A5DC-AB50F61C0B2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4ADBF919-370B-42C9-8909-B25E46337B6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4BF74C9-5108-4892-9B6D-285656D66A1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9A2AAB9F-5AC3-49F9-B3D2-52582E5A1D9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D96B4538-3CE8-4415-88C0-5597BD2A68F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AFEB92DE-3F21-462A-A89A-5C123243014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7E8339A9-32C7-41B8-B1EB-1ED0FA5464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889036E-FD0E-4157-AC90-7303D79021F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2CCF1CB9-8FDD-4665-B3BA-ABDC66308E7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4253508E-A5DF-40F7-B84F-97251C031F7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E29A332E-BA8F-44CB-9541-FEA2E47D836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3BE2F114-760E-4B22-B8B2-E6B334FBB74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5050179E-2A5A-4753-BEC5-2E01C3E585D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7129523F-5BB2-4D07-AFDB-4B1AD6B73E10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6827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6F4195C4-9C83-40D7-B9BC-408114920E4A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34B61B27-253F-4E6D-B715-9C10C033A23D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65EAFDE-9074-46C6-93D4-7D854BFD9F4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E91EBE72-8755-4219-8CB1-BE6A9A787CB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5827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CF942CE6-F0A7-45EF-898F-CE8074400CCA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72712600-6D59-4C9B-A265-A3B65FD54359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E03A5FDA-D50D-49E9-9A11-3A4B7834E89C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304D3E90-EE01-4A7B-826C-366316321BBC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D6ACCCC2-E866-4520-A71D-DF56D2812EF3}"/>
            </a:ext>
          </a:extLst>
        </xdr:cNvPr>
        <xdr:cNvSpPr txBox="1">
          <a:spLocks noChangeArrowheads="1"/>
        </xdr:cNvSpPr>
      </xdr:nvSpPr>
      <xdr:spPr bwMode="auto">
        <a:xfrm>
          <a:off x="4079520" y="138618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38A76776-5947-42F1-B6E4-C40F3F0DBB8E}"/>
            </a:ext>
          </a:extLst>
        </xdr:cNvPr>
        <xdr:cNvSpPr>
          <a:spLocks noChangeShapeType="1"/>
        </xdr:cNvSpPr>
      </xdr:nvSpPr>
      <xdr:spPr bwMode="auto">
        <a:xfrm rot="10800000">
          <a:off x="3810000" y="14112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7DA083D-42B7-4353-A7FE-70596EB2490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F311CAC6-B399-4C05-BC59-9B2DE9172F7B}"/>
            </a:ext>
          </a:extLst>
        </xdr:cNvPr>
        <xdr:cNvSpPr txBox="1">
          <a:spLocks noChangeArrowheads="1"/>
        </xdr:cNvSpPr>
      </xdr:nvSpPr>
      <xdr:spPr bwMode="auto">
        <a:xfrm>
          <a:off x="6038306" y="1343970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61AB530-118D-44DD-B441-ABD9B54677EE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5319F8CE-9C70-41DB-BC19-3524B40B7DF8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1685CF0-2665-4B57-93F4-74DE1F0F44FB}"/>
            </a:ext>
          </a:extLst>
        </xdr:cNvPr>
        <xdr:cNvSpPr>
          <a:spLocks noChangeShapeType="1"/>
        </xdr:cNvSpPr>
      </xdr:nvSpPr>
      <xdr:spPr bwMode="auto">
        <a:xfrm rot="10800000">
          <a:off x="3810000" y="135178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698286C-FFDC-4F74-A4F2-8EB32ADCFD80}"/>
            </a:ext>
          </a:extLst>
        </xdr:cNvPr>
        <xdr:cNvCxnSpPr>
          <a:cxnSpLocks noChangeShapeType="1"/>
        </xdr:cNvCxnSpPr>
      </xdr:nvCxnSpPr>
      <xdr:spPr bwMode="auto">
        <a:xfrm>
          <a:off x="3992880" y="135026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2C5BD668-626B-4160-8F04-E11EC92F2B44}"/>
            </a:ext>
          </a:extLst>
        </xdr:cNvPr>
        <xdr:cNvCxnSpPr>
          <a:cxnSpLocks noChangeShapeType="1"/>
        </xdr:cNvCxnSpPr>
      </xdr:nvCxnSpPr>
      <xdr:spPr bwMode="auto">
        <a:xfrm>
          <a:off x="3840480" y="136017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377B205-D2F5-4841-BC13-4BB1CB1316C4}"/>
            </a:ext>
          </a:extLst>
        </xdr:cNvPr>
        <xdr:cNvSpPr txBox="1">
          <a:spLocks noChangeArrowheads="1"/>
        </xdr:cNvSpPr>
      </xdr:nvSpPr>
      <xdr:spPr bwMode="auto">
        <a:xfrm>
          <a:off x="4675699" y="136835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CDA6F271-3760-43D9-99FB-72FF3F50577E}"/>
            </a:ext>
          </a:extLst>
        </xdr:cNvPr>
        <xdr:cNvSpPr txBox="1">
          <a:spLocks noChangeArrowheads="1"/>
        </xdr:cNvSpPr>
      </xdr:nvSpPr>
      <xdr:spPr bwMode="auto">
        <a:xfrm>
          <a:off x="4172116" y="135576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F78A6AE-9342-4B66-9276-E9BFD962836F}"/>
            </a:ext>
          </a:extLst>
        </xdr:cNvPr>
        <xdr:cNvCxnSpPr>
          <a:cxnSpLocks noChangeShapeType="1"/>
        </xdr:cNvCxnSpPr>
      </xdr:nvCxnSpPr>
      <xdr:spPr bwMode="auto">
        <a:xfrm>
          <a:off x="2819400" y="134950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B6D8C804-1775-4220-9B4B-B75B0A5979B1}"/>
            </a:ext>
          </a:extLst>
        </xdr:cNvPr>
        <xdr:cNvSpPr>
          <a:spLocks noChangeShapeType="1"/>
        </xdr:cNvSpPr>
      </xdr:nvSpPr>
      <xdr:spPr bwMode="auto">
        <a:xfrm rot="10800000">
          <a:off x="2491740" y="141198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E1BA516-F6D3-4393-85A9-D08C7C976EBC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34721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C9B9DB3-2D48-4D0C-8E37-3A8596BE520B}"/>
            </a:ext>
          </a:extLst>
        </xdr:cNvPr>
        <xdr:cNvSpPr txBox="1">
          <a:spLocks noChangeArrowheads="1"/>
        </xdr:cNvSpPr>
      </xdr:nvSpPr>
      <xdr:spPr bwMode="auto">
        <a:xfrm>
          <a:off x="2429455" y="138823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C484E079-775D-4B4E-932D-8BE116CE26E2}"/>
            </a:ext>
          </a:extLst>
        </xdr:cNvPr>
        <xdr:cNvSpPr txBox="1">
          <a:spLocks noChangeArrowheads="1"/>
        </xdr:cNvSpPr>
      </xdr:nvSpPr>
      <xdr:spPr bwMode="auto">
        <a:xfrm>
          <a:off x="2873403" y="136702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1116F028-71C1-498D-A8F3-7D6930D9EBF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9051279F-7490-472B-A6BF-DBAEF4BA56D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BC0EF260-30E9-412B-9AE0-B87789BE946E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FDC6CBA9-6466-4619-A015-2D53486D7683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4C5A0AF4-B02A-4A1E-A116-EFEC8B6BD8CB}"/>
            </a:ext>
          </a:extLst>
        </xdr:cNvPr>
        <xdr:cNvSpPr txBox="1">
          <a:spLocks noChangeArrowheads="1"/>
        </xdr:cNvSpPr>
      </xdr:nvSpPr>
      <xdr:spPr bwMode="auto">
        <a:xfrm>
          <a:off x="2369820" y="133763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426339B3-3047-4653-8A62-89A8E7AECC2D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16A8FF71-0980-48BA-B159-889217A3E322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11</xdr:row>
      <xdr:rowOff>148045</xdr:rowOff>
    </xdr:from>
    <xdr:to>
      <xdr:col>5</xdr:col>
      <xdr:colOff>3950426</xdr:colOff>
      <xdr:row>11</xdr:row>
      <xdr:rowOff>605245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D9824E92-D9B5-4D32-B638-475ED5306554}"/>
            </a:ext>
          </a:extLst>
        </xdr:cNvPr>
        <xdr:cNvCxnSpPr>
          <a:cxnSpLocks noChangeShapeType="1"/>
        </xdr:cNvCxnSpPr>
      </xdr:nvCxnSpPr>
      <xdr:spPr bwMode="auto">
        <a:xfrm>
          <a:off x="5558246" y="759278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E17F2C5E-57F8-4A83-B1E6-FE34453C79FE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11</xdr:row>
      <xdr:rowOff>315685</xdr:rowOff>
    </xdr:from>
    <xdr:to>
      <xdr:col>5</xdr:col>
      <xdr:colOff>4358640</xdr:colOff>
      <xdr:row>11</xdr:row>
      <xdr:rowOff>618054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D1C06671-FDA3-4468-B54A-1ADEEF73A4CF}"/>
            </a:ext>
          </a:extLst>
        </xdr:cNvPr>
        <xdr:cNvSpPr txBox="1">
          <a:spLocks noChangeArrowheads="1"/>
        </xdr:cNvSpPr>
      </xdr:nvSpPr>
      <xdr:spPr bwMode="auto">
        <a:xfrm>
          <a:off x="5570220" y="776042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174A4B12-0686-49A1-9593-CCCD5BC185C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814685E5-8968-4452-AE40-4DEB9C63F976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2F605A4F-8E25-4035-879F-3053B2F794FB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F0B25DD8-08F6-40C5-BBA9-878A80CC737D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ECE04A12-EE37-4A07-AE18-A079AD08A7A2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877E3FF0-6DB9-4A00-ABEC-A4EE0AD0BCF9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1A76DED-F181-44C8-A597-9884BCE6BA9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89ADF3E2-3B76-404A-B222-2FCE170E437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F91201D4-991E-4998-A560-FA0ABB0FAB6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D705696A-047B-4D1B-B705-DD8B1877E27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3A8DDE6F-5816-4AF9-8A6F-BE142C83DF5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CDE1752B-8809-48BA-AF49-C379F976ADD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AA22570B-76E1-49D5-BE03-C328205D944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4FB8C608-C5AF-4003-B2EB-BDD6FA6CEF50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89" name="Line 20">
          <a:extLst>
            <a:ext uri="{FF2B5EF4-FFF2-40B4-BE49-F238E27FC236}">
              <a16:creationId xmlns:a16="http://schemas.microsoft.com/office/drawing/2014/main" id="{7B57DC65-5B1C-41B5-9479-5B141E121B98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90" name="Straight Connector 55">
          <a:extLst>
            <a:ext uri="{FF2B5EF4-FFF2-40B4-BE49-F238E27FC236}">
              <a16:creationId xmlns:a16="http://schemas.microsoft.com/office/drawing/2014/main" id="{C2EF1CCE-33CE-4551-82B6-DF4BF9288EB5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C03915BC-1ADD-434E-B533-655DDFCA179E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A399E30A-5D07-4B7E-8C7F-FAEC9A2B80A6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AF50FADD-6E32-497D-9232-5AD3C4D88A6A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5E99A72B-22B6-4F64-A843-9F6CB9CCD19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96D9DCC5-5C75-42B3-86EC-B68F15BD72FF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8A52679D-2B6F-4AA3-A23A-87EA0D8DD3B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87016879-79FA-42CA-9625-2778040F27FA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98" name="Line 20">
          <a:extLst>
            <a:ext uri="{FF2B5EF4-FFF2-40B4-BE49-F238E27FC236}">
              <a16:creationId xmlns:a16="http://schemas.microsoft.com/office/drawing/2014/main" id="{40CF2429-B096-4E18-9CF3-2C12F9198176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AF66F433-A578-4B93-A356-D2D13B792CB9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870DA9A3-D73C-4317-8732-FF78DC67DDB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C690847E-2C65-4F9F-B1EA-B3BD8725E251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AA33B3B0-CCA7-4DCB-A0A1-B85F2B36F69D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94586124-BB73-483A-A597-5A4C6D02EE1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C2B1615D-9461-483F-8859-CBE3818806B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5FC74142-D829-49C7-AB13-49F121F4DD8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9B3B3FAD-E277-4B69-956E-F8C289E0B2D9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255BC213-9C64-459F-B93D-FF79196C39F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A8A4C663-1101-446A-AF83-EFA5878F82A9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B9E3891B-C20F-4856-9E13-60792B9461A8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117" name="Line 20">
          <a:extLst>
            <a:ext uri="{FF2B5EF4-FFF2-40B4-BE49-F238E27FC236}">
              <a16:creationId xmlns:a16="http://schemas.microsoft.com/office/drawing/2014/main" id="{1D32603C-ED3F-4271-BF4F-DA78B3649E25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A1C5A2B6-2DE6-421E-8543-47E2BA71CEF4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1CEB9076-4B46-4DEE-A1C8-10193AF3F654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019A6955-9255-4EA4-9CD7-D6BB2CBF90F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6BAB429C-5FD8-4B7A-B1A8-BB3D8855CAB5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9E702178-05C6-43DE-814C-00BC2E78E103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393A6F78-2903-47A9-BE46-CC6DCB927DA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4CDE5407-3C90-447F-997A-C4684935811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958461CF-05E6-4F9E-B983-41B0CBEAA494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FDDB8626-AF02-478F-BCBF-3311A905D86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0ADB8510-ED43-47BD-A95E-984C8591D3D8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40CE70FA-3022-44E4-AAF3-303E0D712014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E5F1DEAF-D78B-41DB-A72A-CB616578433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6B46A895-8DEB-4B89-95EA-6C3EF9E949F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0062BA9C-0B35-44ED-92D5-F4395DD2A9D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7C973F0D-5974-4476-9063-C102A2D5F43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C1B2D1FA-19EE-4B63-8B79-55E25BBF4D5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C56E7F4A-F7A3-4A7B-A981-5AA03990384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1CF39100-1A46-46B2-93CA-1B8E5B836C2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5AE1CC7A-4D4D-486C-9219-9B27912F6DF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7425612C-1B58-495B-AB51-42CFAEBB8AD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2DAB9BC3-286B-4175-9556-6405AF371EE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2A5176C3-42AB-4632-B5DD-DE1F779297D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37992C51-0923-46DD-BCE0-0A324DB4AE8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1EB1A563-6F97-47D0-9623-B77EC483FEF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CD8E8EAB-D15E-4074-9473-8CB02651B53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A63A8AFD-08DB-4D4D-BDBD-C2E39A617CF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81EA6FD8-2833-4E96-99B4-18185A2EDA5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803DA7F1-11CB-4608-8D09-1B668BD2ECD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92FC2D37-C35A-4E86-B280-D2449A76917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A6E0A685-8CC2-4E61-8512-0E01BEFAAB49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C14A1BDF-B478-45E6-B821-E94395AB2399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BAE5BF13-B497-4BC7-B21B-98DA2888B01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76D46DEA-DFF1-4681-B2AF-C4A016757273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9F6B4157-C0B3-4C45-B5A8-9D035BE08F3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19F9C0BD-61E9-4BF0-B849-8C3352DD9115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3C399994-8F11-40E4-8E2E-941F3D2DC4D1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A18D6F16-7176-472E-85C4-A622B32F788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5AD79819-AB6B-470B-B577-506B9D94FFE3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0C4A0E4D-B6AD-4108-8681-7D9158326618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4AC54171-61D6-47C2-BCE1-BD98682D6D6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44CF48AF-3E88-479D-8FBC-CE9B47892346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A5810277-E3DA-4BEE-BDAF-91B9CED674F3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659DFD33-B1D2-462F-891B-C14CC4BB20A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FE293D31-BF69-45CC-8633-733CDEE63A1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2E7C6B15-253D-4EA9-9C89-372B83748418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116BC90E-2AD7-4931-B069-D852F74969FD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FE49A0AB-03C1-40F6-B5ED-F76E720ABE85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897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03DA99A-0A35-46A1-AABA-F59892214E23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17DEF4D9-A58A-46FA-B7DA-EB5E9C229C42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5A846426-CB98-4F0E-B643-F39137BA4E8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826AFB59-B517-48F1-AA53-F9D6238A212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897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68F92D6E-B569-4CA5-BD15-1289635D0FB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6DCAA69-E7F7-4093-9CEF-C71C44E40867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FEC516FA-1AE8-4619-99AF-5E9AE5EF24D8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3E718826-8707-402A-8608-623D7DF4B9DD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50A8E56E-56B7-475D-8D17-5B6FFC4EBF92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FE8CED62-90C2-4C6A-92F3-4938B4D2BC22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3FE1A07-C172-4599-AA9F-C489DA63818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1E9F9F48-AD2E-4A95-8F1C-E2BB91DCDA5E}"/>
            </a:ext>
          </a:extLst>
        </xdr:cNvPr>
        <xdr:cNvSpPr txBox="1">
          <a:spLocks noChangeArrowheads="1"/>
        </xdr:cNvSpPr>
      </xdr:nvSpPr>
      <xdr:spPr bwMode="auto">
        <a:xfrm>
          <a:off x="6038306" y="751896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75D99907-F2D9-4931-BA3F-0B0C0F332821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3718B67-2AD5-475C-9E2F-F337301E3B3F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EADB234B-500D-4EFE-B508-B8EB95EFB945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023A7897-2725-4BAB-A172-072BCEE3E7EF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ED5918B1-3357-423E-8BA5-59E3B8E6A0D8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30B3A674-9605-48DC-8D24-D9B6454563D7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3D93791C-AFE4-4815-B09F-4A97533729FC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0E52F91B-9211-4FDA-86A7-7AB22E367209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57D795CF-C117-4A5B-A4B1-500BF185E2B1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CC0346EA-5595-497B-87B1-8D5C47DFD4CF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76142D93-C9D1-43A2-B4C0-E46EAC0A8974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FF6A595F-9D5F-41FE-B585-A27A943F39BA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86BB83EB-4CBA-48EE-AB30-2FEE3E9153B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700B5F6-4B2E-4568-8A08-12BAB6FB1F9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7AA0827C-269F-448F-B7D1-5F30D71E6CE9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4E771A86-FE20-438C-8E9A-2803C41C6F06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D6C7C270-F49D-4BE6-8DCE-D7276123FA90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4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5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W36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I6" sqref="I6:I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6" t="s">
        <v>29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9"/>
    </row>
    <row r="4" spans="2:23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35"/>
    </row>
    <row r="5" spans="2:23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18</v>
      </c>
      <c r="L5" s="36">
        <v>22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7836+52</f>
        <v>7888</v>
      </c>
      <c r="J6" s="34">
        <f t="shared" ref="J6:M11" si="0">IF(J$5=$D6,$H6*$I6,0)/100</f>
        <v>0</v>
      </c>
      <c r="K6" s="34"/>
      <c r="L6" s="34"/>
      <c r="M6" s="34">
        <f t="shared" si="0"/>
        <v>236.64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7596+52</f>
        <v>7648</v>
      </c>
      <c r="J7" s="34">
        <f t="shared" si="0"/>
        <v>0</v>
      </c>
      <c r="K7" s="34"/>
      <c r="L7" s="34"/>
      <c r="M7" s="34">
        <f t="shared" si="0"/>
        <v>229.44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18</v>
      </c>
      <c r="E8" s="32" t="s">
        <v>19</v>
      </c>
      <c r="F8" s="20"/>
      <c r="G8" s="37" t="s">
        <v>21</v>
      </c>
      <c r="H8" s="20">
        <f>2*1</f>
        <v>2</v>
      </c>
      <c r="I8" s="33">
        <v>570</v>
      </c>
      <c r="J8" s="34">
        <f t="shared" si="0"/>
        <v>0</v>
      </c>
      <c r="K8" s="34">
        <f t="shared" si="0"/>
        <v>11.4</v>
      </c>
      <c r="L8" s="34">
        <f t="shared" si="0"/>
        <v>0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>C8+1</f>
        <v>4</v>
      </c>
      <c r="D9" s="20">
        <v>22</v>
      </c>
      <c r="E9" s="32" t="s">
        <v>19</v>
      </c>
      <c r="F9" s="20"/>
      <c r="G9" s="37" t="s">
        <v>22</v>
      </c>
      <c r="H9" s="20">
        <f>1*1</f>
        <v>1</v>
      </c>
      <c r="I9" s="33">
        <v>580</v>
      </c>
      <c r="J9" s="34">
        <f t="shared" si="0"/>
        <v>0</v>
      </c>
      <c r="K9" s="34">
        <f t="shared" si="0"/>
        <v>0</v>
      </c>
      <c r="L9" s="34">
        <f t="shared" si="0"/>
        <v>5.8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 t="shared" ref="C10:C11" si="1">C9+1</f>
        <v>5</v>
      </c>
      <c r="D10" s="20">
        <v>18</v>
      </c>
      <c r="E10" s="32" t="s">
        <v>19</v>
      </c>
      <c r="F10" s="20"/>
      <c r="G10" s="37" t="s">
        <v>22</v>
      </c>
      <c r="H10" s="20">
        <f>1*1</f>
        <v>1</v>
      </c>
      <c r="I10" s="33">
        <v>580</v>
      </c>
      <c r="J10" s="34">
        <f t="shared" si="0"/>
        <v>0</v>
      </c>
      <c r="K10" s="34">
        <f t="shared" si="0"/>
        <v>5.8</v>
      </c>
      <c r="L10" s="34">
        <f t="shared" si="0"/>
        <v>0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 t="shared" si="1"/>
        <v>6</v>
      </c>
      <c r="D11" s="20">
        <v>10</v>
      </c>
      <c r="E11" s="32" t="s">
        <v>19</v>
      </c>
      <c r="F11" s="20"/>
      <c r="G11" s="37" t="s">
        <v>30</v>
      </c>
      <c r="H11" s="20">
        <f>301*1</f>
        <v>301</v>
      </c>
      <c r="I11" s="33">
        <v>350</v>
      </c>
      <c r="J11" s="34">
        <f t="shared" si="0"/>
        <v>1053.5</v>
      </c>
      <c r="K11" s="34"/>
      <c r="L11" s="34"/>
      <c r="M11" s="34"/>
      <c r="N11" s="19"/>
      <c r="V11" s="14"/>
      <c r="W11" s="12"/>
    </row>
    <row r="12" spans="2:23" ht="43.5" customHeight="1" x14ac:dyDescent="0.25">
      <c r="B12" s="18"/>
      <c r="C12" s="49">
        <v>0</v>
      </c>
      <c r="D12" s="50"/>
      <c r="E12" s="50"/>
      <c r="F12" s="50"/>
      <c r="G12" s="50"/>
      <c r="H12" s="50"/>
      <c r="I12" s="20" t="s">
        <v>4</v>
      </c>
      <c r="J12" s="40">
        <f>SUM(J6:J11)</f>
        <v>1053.5</v>
      </c>
      <c r="K12" s="40">
        <f>SUM(K6:K11)</f>
        <v>17.2</v>
      </c>
      <c r="L12" s="40">
        <f>SUM(L6:L11)</f>
        <v>5.8</v>
      </c>
      <c r="M12" s="40">
        <f>SUM(M6:M11)</f>
        <v>466.08</v>
      </c>
      <c r="N12" s="19"/>
    </row>
    <row r="13" spans="2:23" ht="29.1" customHeight="1" x14ac:dyDescent="0.25">
      <c r="B13" s="18"/>
      <c r="C13" s="50" t="s">
        <v>2</v>
      </c>
      <c r="D13" s="50"/>
      <c r="E13" s="50"/>
      <c r="F13" s="50"/>
      <c r="G13" s="50"/>
      <c r="H13" s="50"/>
      <c r="I13" s="20" t="s">
        <v>5</v>
      </c>
      <c r="J13" s="20">
        <f>VLOOKUP(J5,Eschtal!$C$8:$E$26,3)</f>
        <v>0.61699999999999999</v>
      </c>
      <c r="K13" s="20">
        <f>VLOOKUP(K5,Eschtal!$C$8:$E$26,3)</f>
        <v>2</v>
      </c>
      <c r="L13" s="20">
        <f>VLOOKUP(L5,Eschtal!$C$8:$E$26,3)</f>
        <v>2.98</v>
      </c>
      <c r="M13" s="20">
        <f>VLOOKUP(M5,Eschtal!$C$8:$E$26,3)</f>
        <v>4.83</v>
      </c>
      <c r="N13" s="19"/>
      <c r="R13" s="21" t="s">
        <v>13</v>
      </c>
    </row>
    <row r="14" spans="2:23" ht="29.1" customHeight="1" x14ac:dyDescent="0.25">
      <c r="B14" s="18"/>
      <c r="C14" s="49" t="s">
        <v>3</v>
      </c>
      <c r="D14" s="50"/>
      <c r="E14" s="50"/>
      <c r="F14" s="50"/>
      <c r="G14" s="50"/>
      <c r="H14" s="50"/>
      <c r="I14" s="22" t="s">
        <v>6</v>
      </c>
      <c r="J14" s="23">
        <f t="shared" ref="J14:M14" si="2">J13*J12</f>
        <v>650.0095</v>
      </c>
      <c r="K14" s="23">
        <f t="shared" ref="K14" si="3">K13*K12</f>
        <v>34.4</v>
      </c>
      <c r="L14" s="23">
        <f t="shared" ref="L14" si="4">L13*L12</f>
        <v>17.283999999999999</v>
      </c>
      <c r="M14" s="23">
        <f t="shared" si="2"/>
        <v>2251.1664000000001</v>
      </c>
      <c r="N14" s="19"/>
    </row>
    <row r="15" spans="2:23" ht="29.1" customHeight="1" x14ac:dyDescent="0.4">
      <c r="B15" s="18"/>
      <c r="C15" s="51" t="s">
        <v>14</v>
      </c>
      <c r="D15" s="52"/>
      <c r="E15" s="52"/>
      <c r="F15" s="52"/>
      <c r="G15" s="52"/>
      <c r="H15" s="52"/>
      <c r="I15" s="20" t="s">
        <v>6</v>
      </c>
      <c r="J15" s="53">
        <f>SUM(J14:M14)</f>
        <v>2952.8598999999999</v>
      </c>
      <c r="K15" s="53"/>
      <c r="L15" s="53"/>
      <c r="M15" s="53"/>
      <c r="N15" s="19"/>
    </row>
    <row r="16" spans="2:23" ht="13.5" customHeight="1" thickBot="1" x14ac:dyDescent="0.3">
      <c r="B16" s="1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9"/>
    </row>
    <row r="17" spans="2:23" ht="12.75" customHeight="1" thickBot="1" x14ac:dyDescent="0.3">
      <c r="B17" s="25"/>
      <c r="E17" s="26"/>
      <c r="F17" s="26"/>
      <c r="H17" s="26"/>
      <c r="I17" s="26"/>
      <c r="J17" s="26"/>
      <c r="K17" s="26"/>
      <c r="L17" s="26"/>
      <c r="M17" s="26"/>
      <c r="N17" s="27"/>
    </row>
    <row r="18" spans="2:23" ht="3" customHeight="1" x14ac:dyDescent="0.25">
      <c r="E18" s="28"/>
      <c r="F18" s="28"/>
      <c r="H18" s="28"/>
      <c r="I18" s="28"/>
      <c r="J18" s="28"/>
      <c r="K18" s="28"/>
      <c r="L18" s="28"/>
      <c r="M18" s="28"/>
    </row>
    <row r="26" spans="2:23" ht="12.75" customHeight="1" x14ac:dyDescent="0.25">
      <c r="G26" s="29"/>
      <c r="H26" s="29"/>
      <c r="L26" s="30"/>
      <c r="M26" s="30"/>
      <c r="W26" s="12"/>
    </row>
    <row r="27" spans="2:23" ht="12.75" customHeight="1" x14ac:dyDescent="0.25">
      <c r="F27" s="30"/>
      <c r="G27" s="29"/>
      <c r="H27" s="29"/>
      <c r="I27" s="30"/>
      <c r="J27" s="30"/>
      <c r="K27" s="30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I30" s="30"/>
      <c r="J30" s="30"/>
      <c r="K30" s="30"/>
      <c r="L30" s="30"/>
      <c r="M30" s="30"/>
      <c r="W30" s="12"/>
    </row>
    <row r="31" spans="2:23" ht="30" customHeight="1" x14ac:dyDescent="0.25">
      <c r="F31" s="31"/>
      <c r="I31" s="31"/>
      <c r="J31" s="31"/>
      <c r="K31" s="31"/>
      <c r="L31" s="31"/>
      <c r="M31" s="31"/>
      <c r="W31" s="12"/>
    </row>
    <row r="32" spans="2:23" ht="12.75" customHeight="1" x14ac:dyDescent="0.25">
      <c r="F32" s="30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</sheetData>
  <mergeCells count="14">
    <mergeCell ref="C12:H12"/>
    <mergeCell ref="C13:H13"/>
    <mergeCell ref="C14:H14"/>
    <mergeCell ref="C15:H15"/>
    <mergeCell ref="J15:M15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1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0B56-5901-4D76-9469-1144E041D572}">
  <sheetPr>
    <tabColor rgb="FF00B050"/>
  </sheetPr>
  <dimension ref="B1:W37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C3" sqref="C3:M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6" t="s">
        <v>31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9"/>
    </row>
    <row r="4" spans="2:23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35"/>
    </row>
    <row r="5" spans="2:23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18</v>
      </c>
      <c r="L5" s="36">
        <v>22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7836+52</f>
        <v>7888</v>
      </c>
      <c r="J6" s="34">
        <f t="shared" ref="J6:M12" si="0">IF(J$5=$D6,$H6*$I6,0)/100</f>
        <v>0</v>
      </c>
      <c r="K6" s="34"/>
      <c r="L6" s="34"/>
      <c r="M6" s="34">
        <f t="shared" si="0"/>
        <v>236.64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7596+52</f>
        <v>7648</v>
      </c>
      <c r="J7" s="34">
        <f t="shared" si="0"/>
        <v>0</v>
      </c>
      <c r="K7" s="34"/>
      <c r="L7" s="34"/>
      <c r="M7" s="34">
        <f t="shared" si="0"/>
        <v>229.44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18</v>
      </c>
      <c r="E8" s="32" t="s">
        <v>19</v>
      </c>
      <c r="F8" s="20"/>
      <c r="G8" s="37" t="s">
        <v>21</v>
      </c>
      <c r="H8" s="20">
        <f>2*1</f>
        <v>2</v>
      </c>
      <c r="I8" s="33">
        <v>570</v>
      </c>
      <c r="J8" s="34">
        <f t="shared" si="0"/>
        <v>0</v>
      </c>
      <c r="K8" s="34">
        <f t="shared" si="0"/>
        <v>11.4</v>
      </c>
      <c r="L8" s="34">
        <f t="shared" si="0"/>
        <v>0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>C8+1</f>
        <v>4</v>
      </c>
      <c r="D9" s="20">
        <v>22</v>
      </c>
      <c r="E9" s="32" t="s">
        <v>19</v>
      </c>
      <c r="F9" s="20"/>
      <c r="G9" s="37" t="s">
        <v>26</v>
      </c>
      <c r="H9" s="20">
        <f>1*2</f>
        <v>2</v>
      </c>
      <c r="I9" s="33">
        <v>580</v>
      </c>
      <c r="J9" s="34">
        <f t="shared" si="0"/>
        <v>0</v>
      </c>
      <c r="K9" s="34">
        <f t="shared" si="0"/>
        <v>0</v>
      </c>
      <c r="L9" s="34">
        <f t="shared" si="0"/>
        <v>11.6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 t="shared" ref="C10:C12" si="1">C9+1</f>
        <v>5</v>
      </c>
      <c r="D10" s="20">
        <v>18</v>
      </c>
      <c r="E10" s="32" t="s">
        <v>19</v>
      </c>
      <c r="F10" s="20"/>
      <c r="G10" s="37" t="s">
        <v>32</v>
      </c>
      <c r="H10" s="20">
        <f>2*3</f>
        <v>6</v>
      </c>
      <c r="I10" s="33">
        <v>580</v>
      </c>
      <c r="J10" s="34">
        <f t="shared" si="0"/>
        <v>0</v>
      </c>
      <c r="K10" s="34">
        <f t="shared" si="0"/>
        <v>34.799999999999997</v>
      </c>
      <c r="L10" s="34">
        <f t="shared" si="0"/>
        <v>0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 t="shared" si="1"/>
        <v>6</v>
      </c>
      <c r="D11" s="20">
        <v>18</v>
      </c>
      <c r="E11" s="32" t="s">
        <v>19</v>
      </c>
      <c r="F11" s="20"/>
      <c r="G11" s="37" t="s">
        <v>22</v>
      </c>
      <c r="H11" s="20">
        <f>1*1</f>
        <v>1</v>
      </c>
      <c r="I11" s="33">
        <v>560</v>
      </c>
      <c r="J11" s="34">
        <f t="shared" si="0"/>
        <v>0</v>
      </c>
      <c r="K11" s="34">
        <f t="shared" si="0"/>
        <v>5.6</v>
      </c>
      <c r="L11" s="34">
        <f t="shared" si="0"/>
        <v>0</v>
      </c>
      <c r="M11" s="34">
        <f t="shared" si="0"/>
        <v>0</v>
      </c>
      <c r="N11" s="19"/>
      <c r="V11" s="14"/>
      <c r="W11" s="12"/>
    </row>
    <row r="12" spans="2:23" ht="66.900000000000006" customHeight="1" x14ac:dyDescent="0.25">
      <c r="B12" s="18"/>
      <c r="C12" s="20">
        <f t="shared" si="1"/>
        <v>7</v>
      </c>
      <c r="D12" s="20">
        <v>10</v>
      </c>
      <c r="E12" s="32" t="s">
        <v>19</v>
      </c>
      <c r="F12" s="20"/>
      <c r="G12" s="37" t="s">
        <v>30</v>
      </c>
      <c r="H12" s="20">
        <f>301*1</f>
        <v>301</v>
      </c>
      <c r="I12" s="33">
        <v>350</v>
      </c>
      <c r="J12" s="34">
        <f t="shared" si="0"/>
        <v>1053.5</v>
      </c>
      <c r="K12" s="34"/>
      <c r="L12" s="34"/>
      <c r="M12" s="34"/>
      <c r="N12" s="19"/>
      <c r="V12" s="14"/>
      <c r="W12" s="12"/>
    </row>
    <row r="13" spans="2:23" ht="43.5" customHeight="1" x14ac:dyDescent="0.25">
      <c r="B13" s="18"/>
      <c r="C13" s="49">
        <v>0</v>
      </c>
      <c r="D13" s="50"/>
      <c r="E13" s="50"/>
      <c r="F13" s="50"/>
      <c r="G13" s="50"/>
      <c r="H13" s="50"/>
      <c r="I13" s="20" t="s">
        <v>4</v>
      </c>
      <c r="J13" s="40">
        <f>SUM(J6:J12)</f>
        <v>1053.5</v>
      </c>
      <c r="K13" s="40">
        <f>SUM(K6:K12)</f>
        <v>51.8</v>
      </c>
      <c r="L13" s="40">
        <f>SUM(L6:L12)</f>
        <v>11.6</v>
      </c>
      <c r="M13" s="40">
        <f>SUM(M6:M12)</f>
        <v>466.08</v>
      </c>
      <c r="N13" s="19"/>
    </row>
    <row r="14" spans="2:23" ht="29.1" customHeight="1" x14ac:dyDescent="0.25">
      <c r="B14" s="18"/>
      <c r="C14" s="50" t="s">
        <v>2</v>
      </c>
      <c r="D14" s="50"/>
      <c r="E14" s="50"/>
      <c r="F14" s="50"/>
      <c r="G14" s="50"/>
      <c r="H14" s="50"/>
      <c r="I14" s="20" t="s">
        <v>5</v>
      </c>
      <c r="J14" s="20">
        <f>VLOOKUP(J5,Eschtal!$C$8:$E$26,3)</f>
        <v>0.61699999999999999</v>
      </c>
      <c r="K14" s="20">
        <f>VLOOKUP(K5,Eschtal!$C$8:$E$26,3)</f>
        <v>2</v>
      </c>
      <c r="L14" s="20">
        <f>VLOOKUP(L5,Eschtal!$C$8:$E$26,3)</f>
        <v>2.98</v>
      </c>
      <c r="M14" s="20">
        <f>VLOOKUP(M5,Eschtal!$C$8:$E$26,3)</f>
        <v>4.83</v>
      </c>
      <c r="N14" s="19"/>
      <c r="R14" s="21" t="s">
        <v>13</v>
      </c>
    </row>
    <row r="15" spans="2:23" ht="29.1" customHeight="1" x14ac:dyDescent="0.25">
      <c r="B15" s="18"/>
      <c r="C15" s="49" t="s">
        <v>3</v>
      </c>
      <c r="D15" s="50"/>
      <c r="E15" s="50"/>
      <c r="F15" s="50"/>
      <c r="G15" s="50"/>
      <c r="H15" s="50"/>
      <c r="I15" s="22" t="s">
        <v>6</v>
      </c>
      <c r="J15" s="23">
        <f t="shared" ref="J15:M15" si="2">J14*J13</f>
        <v>650.0095</v>
      </c>
      <c r="K15" s="23">
        <f t="shared" si="2"/>
        <v>103.6</v>
      </c>
      <c r="L15" s="23">
        <f t="shared" si="2"/>
        <v>34.567999999999998</v>
      </c>
      <c r="M15" s="23">
        <f t="shared" si="2"/>
        <v>2251.1664000000001</v>
      </c>
      <c r="N15" s="19"/>
    </row>
    <row r="16" spans="2:23" ht="29.1" customHeight="1" x14ac:dyDescent="0.4">
      <c r="B16" s="18"/>
      <c r="C16" s="51" t="s">
        <v>14</v>
      </c>
      <c r="D16" s="52"/>
      <c r="E16" s="52"/>
      <c r="F16" s="52"/>
      <c r="G16" s="52"/>
      <c r="H16" s="52"/>
      <c r="I16" s="20" t="s">
        <v>6</v>
      </c>
      <c r="J16" s="53">
        <f>SUM(J15:M15)</f>
        <v>3039.3438999999998</v>
      </c>
      <c r="K16" s="53"/>
      <c r="L16" s="53"/>
      <c r="M16" s="53"/>
      <c r="N16" s="19"/>
    </row>
    <row r="17" spans="2:23" ht="13.5" customHeight="1" thickBot="1" x14ac:dyDescent="0.3">
      <c r="B17" s="1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19"/>
    </row>
    <row r="18" spans="2:23" ht="12.75" customHeight="1" thickBot="1" x14ac:dyDescent="0.3">
      <c r="B18" s="25"/>
      <c r="E18" s="26"/>
      <c r="F18" s="26"/>
      <c r="H18" s="26"/>
      <c r="I18" s="26"/>
      <c r="J18" s="26"/>
      <c r="K18" s="26"/>
      <c r="L18" s="26"/>
      <c r="M18" s="26"/>
      <c r="N18" s="27"/>
    </row>
    <row r="19" spans="2:23" ht="3" customHeight="1" x14ac:dyDescent="0.25">
      <c r="E19" s="28"/>
      <c r="F19" s="28"/>
      <c r="H19" s="28"/>
      <c r="I19" s="28"/>
      <c r="J19" s="28"/>
      <c r="K19" s="28"/>
      <c r="L19" s="28"/>
      <c r="M19" s="28"/>
    </row>
    <row r="27" spans="2:23" ht="12.75" customHeight="1" x14ac:dyDescent="0.25">
      <c r="G27" s="29"/>
      <c r="H27" s="29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I31" s="30"/>
      <c r="J31" s="30"/>
      <c r="K31" s="30"/>
      <c r="L31" s="30"/>
      <c r="M31" s="30"/>
      <c r="W31" s="12"/>
    </row>
    <row r="32" spans="2:23" ht="30" customHeight="1" x14ac:dyDescent="0.25">
      <c r="F32" s="31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</sheetData>
  <mergeCells count="14">
    <mergeCell ref="C13:H13"/>
    <mergeCell ref="C14:H14"/>
    <mergeCell ref="C15:H15"/>
    <mergeCell ref="C16:H16"/>
    <mergeCell ref="J16:M16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2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45952-E386-4BF8-A713-00FB53CF5493}">
  <sheetPr>
    <tabColor rgb="FF00B050"/>
  </sheetPr>
  <dimension ref="B1:V39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I6" sqref="I6:I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6" t="s">
        <v>33</v>
      </c>
      <c r="D3" s="46"/>
      <c r="E3" s="46"/>
      <c r="F3" s="46"/>
      <c r="G3" s="46"/>
      <c r="H3" s="46"/>
      <c r="I3" s="46"/>
      <c r="J3" s="46"/>
      <c r="K3" s="46"/>
      <c r="L3" s="46"/>
      <c r="M3" s="19"/>
    </row>
    <row r="4" spans="2:22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35"/>
    </row>
    <row r="5" spans="2:22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25</v>
      </c>
      <c r="L5" s="36">
        <v>28</v>
      </c>
      <c r="M5" s="19"/>
    </row>
    <row r="6" spans="2:22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7836+52</f>
        <v>7888</v>
      </c>
      <c r="J6" s="34">
        <f t="shared" ref="J6:L14" si="0">IF(J$5=$D6,$H6*$I6,0)/100</f>
        <v>0</v>
      </c>
      <c r="K6" s="34"/>
      <c r="L6" s="34">
        <f t="shared" si="0"/>
        <v>236.64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7596+52</f>
        <v>7648</v>
      </c>
      <c r="J7" s="34">
        <f t="shared" si="0"/>
        <v>0</v>
      </c>
      <c r="K7" s="34"/>
      <c r="L7" s="34">
        <f t="shared" si="0"/>
        <v>229.44</v>
      </c>
      <c r="M7" s="19"/>
      <c r="U7" s="14"/>
      <c r="V7" s="12"/>
    </row>
    <row r="8" spans="2:22" ht="66.900000000000006" customHeight="1" x14ac:dyDescent="0.25">
      <c r="B8" s="18"/>
      <c r="C8" s="20">
        <f t="shared" ref="C8:C9" si="1">C7+1</f>
        <v>3</v>
      </c>
      <c r="D8" s="20">
        <v>25</v>
      </c>
      <c r="E8" s="32" t="s">
        <v>19</v>
      </c>
      <c r="F8" s="20"/>
      <c r="G8" s="37" t="s">
        <v>20</v>
      </c>
      <c r="H8" s="20">
        <f>3*1</f>
        <v>3</v>
      </c>
      <c r="I8" s="33">
        <v>360</v>
      </c>
      <c r="J8" s="34">
        <f t="shared" si="0"/>
        <v>0</v>
      </c>
      <c r="K8" s="34">
        <f t="shared" si="0"/>
        <v>10.8</v>
      </c>
      <c r="L8" s="34">
        <f t="shared" si="0"/>
        <v>0</v>
      </c>
      <c r="M8" s="19"/>
      <c r="U8" s="14"/>
      <c r="V8" s="12"/>
    </row>
    <row r="9" spans="2:22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570</v>
      </c>
      <c r="J9" s="34">
        <f t="shared" si="0"/>
        <v>0</v>
      </c>
      <c r="K9" s="34">
        <f t="shared" si="0"/>
        <v>17.100000000000001</v>
      </c>
      <c r="L9" s="34">
        <f t="shared" si="0"/>
        <v>0</v>
      </c>
      <c r="M9" s="19"/>
      <c r="U9" s="14"/>
      <c r="V9" s="12"/>
    </row>
    <row r="10" spans="2:22" ht="66.900000000000006" customHeight="1" x14ac:dyDescent="0.25">
      <c r="B10" s="18"/>
      <c r="C10" s="20">
        <f t="shared" ref="C10:C13" si="2"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580</v>
      </c>
      <c r="J10" s="34">
        <f t="shared" si="0"/>
        <v>0</v>
      </c>
      <c r="K10" s="34">
        <f t="shared" si="0"/>
        <v>17.399999999999999</v>
      </c>
      <c r="L10" s="34">
        <f t="shared" si="0"/>
        <v>0</v>
      </c>
      <c r="M10" s="19"/>
      <c r="U10" s="14"/>
      <c r="V10" s="12"/>
    </row>
    <row r="11" spans="2:22" ht="66.900000000000006" customHeight="1" x14ac:dyDescent="0.25">
      <c r="B11" s="18"/>
      <c r="C11" s="20">
        <f t="shared" si="2"/>
        <v>6</v>
      </c>
      <c r="D11" s="20">
        <v>28</v>
      </c>
      <c r="E11" s="32" t="s">
        <v>19</v>
      </c>
      <c r="F11" s="20"/>
      <c r="G11" s="37" t="s">
        <v>27</v>
      </c>
      <c r="H11" s="20">
        <f>3*4</f>
        <v>12</v>
      </c>
      <c r="I11" s="33">
        <v>580</v>
      </c>
      <c r="J11" s="34">
        <f t="shared" si="0"/>
        <v>0</v>
      </c>
      <c r="K11" s="34">
        <f t="shared" si="0"/>
        <v>0</v>
      </c>
      <c r="L11" s="34">
        <f t="shared" si="0"/>
        <v>69.599999999999994</v>
      </c>
      <c r="M11" s="19"/>
      <c r="U11" s="14"/>
      <c r="V11" s="12"/>
    </row>
    <row r="12" spans="2:22" ht="66.900000000000006" customHeight="1" x14ac:dyDescent="0.25">
      <c r="B12" s="18"/>
      <c r="C12" s="20">
        <f t="shared" si="2"/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560</v>
      </c>
      <c r="J12" s="34">
        <f t="shared" si="0"/>
        <v>0</v>
      </c>
      <c r="K12" s="34">
        <f t="shared" si="0"/>
        <v>16.8</v>
      </c>
      <c r="L12" s="34">
        <f t="shared" si="0"/>
        <v>0</v>
      </c>
      <c r="M12" s="19"/>
      <c r="U12" s="14"/>
      <c r="V12" s="12"/>
    </row>
    <row r="13" spans="2:22" ht="66.900000000000006" customHeight="1" x14ac:dyDescent="0.25">
      <c r="B13" s="18"/>
      <c r="C13" s="20">
        <f t="shared" si="2"/>
        <v>8</v>
      </c>
      <c r="D13" s="20">
        <v>25</v>
      </c>
      <c r="E13" s="32" t="s">
        <v>19</v>
      </c>
      <c r="F13" s="20"/>
      <c r="G13" s="37" t="s">
        <v>20</v>
      </c>
      <c r="H13" s="20">
        <f>3*1</f>
        <v>3</v>
      </c>
      <c r="I13" s="33">
        <v>345</v>
      </c>
      <c r="J13" s="34">
        <f t="shared" si="0"/>
        <v>0</v>
      </c>
      <c r="K13" s="34">
        <f t="shared" si="0"/>
        <v>10.35</v>
      </c>
      <c r="L13" s="34">
        <f t="shared" si="0"/>
        <v>0</v>
      </c>
      <c r="M13" s="19"/>
      <c r="U13" s="14"/>
      <c r="V13" s="12"/>
    </row>
    <row r="14" spans="2:22" ht="66.900000000000006" customHeight="1" x14ac:dyDescent="0.25">
      <c r="B14" s="18"/>
      <c r="C14" s="20">
        <f t="shared" ref="C14" si="3">C13+1</f>
        <v>9</v>
      </c>
      <c r="D14" s="20">
        <v>10</v>
      </c>
      <c r="E14" s="32" t="s">
        <v>19</v>
      </c>
      <c r="F14" s="20"/>
      <c r="G14" s="37" t="s">
        <v>34</v>
      </c>
      <c r="H14" s="20">
        <f>353*1</f>
        <v>353</v>
      </c>
      <c r="I14" s="33">
        <v>350</v>
      </c>
      <c r="J14" s="34">
        <f t="shared" si="0"/>
        <v>1235.5</v>
      </c>
      <c r="K14" s="34"/>
      <c r="L14" s="34"/>
      <c r="M14" s="19"/>
      <c r="U14" s="14"/>
      <c r="V14" s="12"/>
    </row>
    <row r="15" spans="2:22" ht="43.5" customHeight="1" x14ac:dyDescent="0.25">
      <c r="B15" s="18"/>
      <c r="C15" s="49">
        <v>0</v>
      </c>
      <c r="D15" s="50"/>
      <c r="E15" s="50"/>
      <c r="F15" s="50"/>
      <c r="G15" s="50"/>
      <c r="H15" s="50"/>
      <c r="I15" s="20" t="s">
        <v>4</v>
      </c>
      <c r="J15" s="40">
        <f>SUM(J6:J14)</f>
        <v>1235.5</v>
      </c>
      <c r="K15" s="40">
        <f>SUM(K6:K14)</f>
        <v>72.449999999999989</v>
      </c>
      <c r="L15" s="40">
        <f>SUM(L6:L14)</f>
        <v>535.67999999999995</v>
      </c>
      <c r="M15" s="19"/>
    </row>
    <row r="16" spans="2:22" ht="29.1" customHeight="1" x14ac:dyDescent="0.25">
      <c r="B16" s="18"/>
      <c r="C16" s="50" t="s">
        <v>2</v>
      </c>
      <c r="D16" s="50"/>
      <c r="E16" s="50"/>
      <c r="F16" s="50"/>
      <c r="G16" s="50"/>
      <c r="H16" s="50"/>
      <c r="I16" s="20" t="s">
        <v>5</v>
      </c>
      <c r="J16" s="20">
        <f>VLOOKUP(J5,Eschtal!$C$8:$E$26,3)</f>
        <v>0.61699999999999999</v>
      </c>
      <c r="K16" s="20">
        <f>VLOOKUP(K5,Eschtal!$C$8:$E$26,3)</f>
        <v>3.85</v>
      </c>
      <c r="L16" s="20">
        <f>VLOOKUP(L5,Eschtal!$C$8:$E$26,3)</f>
        <v>4.83</v>
      </c>
      <c r="M16" s="19"/>
      <c r="Q16" s="21" t="s">
        <v>13</v>
      </c>
    </row>
    <row r="17" spans="2:22" ht="29.1" customHeight="1" x14ac:dyDescent="0.25">
      <c r="B17" s="18"/>
      <c r="C17" s="49" t="s">
        <v>3</v>
      </c>
      <c r="D17" s="50"/>
      <c r="E17" s="50"/>
      <c r="F17" s="50"/>
      <c r="G17" s="50"/>
      <c r="H17" s="50"/>
      <c r="I17" s="22" t="s">
        <v>6</v>
      </c>
      <c r="J17" s="23">
        <f t="shared" ref="J17:L17" si="4">J16*J15</f>
        <v>762.30349999999999</v>
      </c>
      <c r="K17" s="23">
        <f t="shared" ref="K17" si="5">K16*K15</f>
        <v>278.93249999999995</v>
      </c>
      <c r="L17" s="23">
        <f t="shared" si="4"/>
        <v>2587.3343999999997</v>
      </c>
      <c r="M17" s="19"/>
    </row>
    <row r="18" spans="2:22" ht="29.1" customHeight="1" x14ac:dyDescent="0.4">
      <c r="B18" s="18"/>
      <c r="C18" s="51" t="s">
        <v>14</v>
      </c>
      <c r="D18" s="52"/>
      <c r="E18" s="52"/>
      <c r="F18" s="52"/>
      <c r="G18" s="52"/>
      <c r="H18" s="52"/>
      <c r="I18" s="20" t="s">
        <v>6</v>
      </c>
      <c r="J18" s="53">
        <f>SUM(J17:L17)</f>
        <v>3628.5703999999996</v>
      </c>
      <c r="K18" s="53"/>
      <c r="L18" s="53"/>
      <c r="M18" s="19"/>
    </row>
    <row r="19" spans="2:22" ht="13.5" customHeight="1" thickBot="1" x14ac:dyDescent="0.3">
      <c r="B19" s="18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19"/>
    </row>
    <row r="20" spans="2:22" ht="12.75" customHeight="1" thickBot="1" x14ac:dyDescent="0.3">
      <c r="B20" s="25"/>
      <c r="E20" s="26"/>
      <c r="F20" s="26"/>
      <c r="H20" s="26"/>
      <c r="I20" s="26"/>
      <c r="J20" s="26"/>
      <c r="K20" s="26"/>
      <c r="L20" s="26"/>
      <c r="M20" s="27"/>
    </row>
    <row r="21" spans="2:22" ht="3" customHeight="1" x14ac:dyDescent="0.25">
      <c r="E21" s="28"/>
      <c r="F21" s="28"/>
      <c r="H21" s="28"/>
      <c r="I21" s="28"/>
      <c r="J21" s="28"/>
      <c r="K21" s="28"/>
      <c r="L21" s="28"/>
    </row>
    <row r="29" spans="2:22" ht="12.75" customHeight="1" x14ac:dyDescent="0.25">
      <c r="G29" s="29"/>
      <c r="H29" s="29"/>
      <c r="K29" s="30"/>
      <c r="L29" s="30"/>
      <c r="V29" s="12"/>
    </row>
    <row r="30" spans="2:22" ht="12.75" customHeight="1" x14ac:dyDescent="0.25">
      <c r="F30" s="30"/>
      <c r="G30" s="29"/>
      <c r="H30" s="29"/>
      <c r="I30" s="30"/>
      <c r="J30" s="30"/>
      <c r="K30" s="30"/>
      <c r="L30" s="30"/>
      <c r="V30" s="12"/>
    </row>
    <row r="31" spans="2:22" ht="12.75" customHeight="1" x14ac:dyDescent="0.25">
      <c r="F31" s="30"/>
      <c r="G31" s="29"/>
      <c r="H31" s="29"/>
      <c r="I31" s="30"/>
      <c r="J31" s="30"/>
      <c r="K31" s="30"/>
      <c r="L31" s="30"/>
      <c r="V31" s="12"/>
    </row>
    <row r="32" spans="2:22" ht="12.75" customHeight="1" x14ac:dyDescent="0.25">
      <c r="F32" s="30"/>
      <c r="G32" s="29"/>
      <c r="H32" s="29"/>
      <c r="I32" s="30"/>
      <c r="J32" s="30"/>
      <c r="K32" s="30"/>
      <c r="L32" s="30"/>
      <c r="V32" s="12"/>
    </row>
    <row r="33" spans="6:22" ht="12.75" customHeight="1" x14ac:dyDescent="0.25">
      <c r="F33" s="30"/>
      <c r="I33" s="30"/>
      <c r="J33" s="30"/>
      <c r="K33" s="30"/>
      <c r="L33" s="30"/>
      <c r="V33" s="12"/>
    </row>
    <row r="34" spans="6:22" ht="30" customHeight="1" x14ac:dyDescent="0.25">
      <c r="F34" s="31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  <row r="36" spans="6:22" ht="12.75" customHeight="1" x14ac:dyDescent="0.25">
      <c r="F36" s="30"/>
      <c r="I36" s="31"/>
      <c r="J36" s="31"/>
      <c r="K36" s="31"/>
      <c r="L36" s="31"/>
      <c r="V36" s="12"/>
    </row>
    <row r="37" spans="6:22" ht="12.75" customHeight="1" x14ac:dyDescent="0.25">
      <c r="F37" s="30"/>
      <c r="I37" s="31"/>
      <c r="J37" s="31"/>
      <c r="K37" s="31"/>
      <c r="L37" s="31"/>
      <c r="V37" s="12"/>
    </row>
    <row r="38" spans="6:22" ht="12.75" customHeight="1" x14ac:dyDescent="0.25">
      <c r="F38" s="30"/>
      <c r="I38" s="31"/>
      <c r="J38" s="31"/>
      <c r="K38" s="31"/>
      <c r="L38" s="31"/>
      <c r="V38" s="12"/>
    </row>
    <row r="39" spans="6:22" ht="12.75" customHeight="1" x14ac:dyDescent="0.25">
      <c r="F39" s="30"/>
      <c r="I39" s="31"/>
      <c r="J39" s="31"/>
      <c r="K39" s="31"/>
      <c r="L39" s="31"/>
      <c r="V39" s="12"/>
    </row>
  </sheetData>
  <mergeCells count="14">
    <mergeCell ref="C15:H15"/>
    <mergeCell ref="C16:H16"/>
    <mergeCell ref="C17:H17"/>
    <mergeCell ref="C18:H18"/>
    <mergeCell ref="J18:L18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4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31D57-DC75-4689-B116-2FAB4C4E3FDF}">
  <sheetPr>
    <tabColor rgb="FF00B050"/>
  </sheetPr>
  <dimension ref="B1:Z45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K21" sqref="K21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2:26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17"/>
    </row>
    <row r="3" spans="2:26" ht="56.25" customHeight="1" x14ac:dyDescent="0.25">
      <c r="B3" s="38"/>
      <c r="C3" s="46" t="s">
        <v>35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9"/>
    </row>
    <row r="4" spans="2:26" ht="24" customHeight="1" x14ac:dyDescent="0.25">
      <c r="B4" s="3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48"/>
      <c r="Q4" s="35"/>
    </row>
    <row r="5" spans="2:26" ht="25.5" customHeight="1" x14ac:dyDescent="0.25">
      <c r="B5" s="38"/>
      <c r="C5" s="47"/>
      <c r="D5" s="47"/>
      <c r="E5" s="47"/>
      <c r="F5" s="48"/>
      <c r="G5" s="47"/>
      <c r="H5" s="47"/>
      <c r="I5" s="47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28</v>
      </c>
      <c r="P5" s="36">
        <v>32</v>
      </c>
      <c r="Q5" s="19"/>
    </row>
    <row r="6" spans="2:26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7831+52</f>
        <v>7883</v>
      </c>
      <c r="J6" s="34">
        <f t="shared" ref="J6:P20" si="0">IF(J$5=$D6,$H6*$I6,0)/100</f>
        <v>0</v>
      </c>
      <c r="K6" s="34"/>
      <c r="L6" s="34"/>
      <c r="M6" s="34"/>
      <c r="N6" s="34"/>
      <c r="O6" s="34">
        <f t="shared" si="0"/>
        <v>236.49</v>
      </c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7596+52</f>
        <v>7648</v>
      </c>
      <c r="J7" s="34">
        <f t="shared" si="0"/>
        <v>0</v>
      </c>
      <c r="K7" s="34"/>
      <c r="L7" s="34"/>
      <c r="M7" s="34"/>
      <c r="N7" s="34"/>
      <c r="O7" s="34">
        <f t="shared" si="0"/>
        <v>229.44</v>
      </c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38"/>
      <c r="C8" s="20">
        <f t="shared" ref="C8:C19" si="1">C7+1</f>
        <v>3</v>
      </c>
      <c r="D8" s="20">
        <v>28</v>
      </c>
      <c r="E8" s="32" t="s">
        <v>19</v>
      </c>
      <c r="F8" s="20"/>
      <c r="G8" s="37" t="s">
        <v>20</v>
      </c>
      <c r="H8" s="20">
        <f>3*1</f>
        <v>3</v>
      </c>
      <c r="I8" s="33">
        <v>370</v>
      </c>
      <c r="J8" s="34"/>
      <c r="K8" s="34"/>
      <c r="L8" s="34"/>
      <c r="M8" s="34"/>
      <c r="N8" s="34"/>
      <c r="O8" s="34">
        <f t="shared" si="0"/>
        <v>11.1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38"/>
      <c r="C9" s="20">
        <f t="shared" si="1"/>
        <v>4</v>
      </c>
      <c r="D9" s="20">
        <v>32</v>
      </c>
      <c r="E9" s="32" t="s">
        <v>19</v>
      </c>
      <c r="F9" s="20"/>
      <c r="G9" s="37" t="s">
        <v>22</v>
      </c>
      <c r="H9" s="20">
        <f>1*1</f>
        <v>1</v>
      </c>
      <c r="I9" s="33">
        <v>370</v>
      </c>
      <c r="J9" s="34"/>
      <c r="K9" s="34"/>
      <c r="L9" s="34"/>
      <c r="M9" s="34"/>
      <c r="N9" s="34"/>
      <c r="O9" s="34">
        <f t="shared" si="0"/>
        <v>0</v>
      </c>
      <c r="P9" s="34">
        <f t="shared" si="0"/>
        <v>3.7</v>
      </c>
      <c r="Q9" s="19"/>
      <c r="Y9" s="14"/>
      <c r="Z9" s="12"/>
    </row>
    <row r="10" spans="2:26" ht="66.900000000000006" customHeight="1" x14ac:dyDescent="0.25">
      <c r="B10" s="38"/>
      <c r="C10" s="20">
        <f t="shared" si="1"/>
        <v>5</v>
      </c>
      <c r="D10" s="20">
        <v>32</v>
      </c>
      <c r="E10" s="32" t="s">
        <v>19</v>
      </c>
      <c r="F10" s="20"/>
      <c r="G10" s="37" t="s">
        <v>23</v>
      </c>
      <c r="H10" s="20">
        <f>4*1</f>
        <v>4</v>
      </c>
      <c r="I10" s="33">
        <v>570</v>
      </c>
      <c r="J10" s="34"/>
      <c r="K10" s="34"/>
      <c r="L10" s="34"/>
      <c r="M10" s="34"/>
      <c r="N10" s="34"/>
      <c r="O10" s="34">
        <f t="shared" si="0"/>
        <v>0</v>
      </c>
      <c r="P10" s="34">
        <f t="shared" si="0"/>
        <v>22.8</v>
      </c>
      <c r="Q10" s="19"/>
      <c r="Y10" s="14"/>
      <c r="Z10" s="12"/>
    </row>
    <row r="11" spans="2:26" ht="66.900000000000006" customHeight="1" x14ac:dyDescent="0.25">
      <c r="B11" s="38"/>
      <c r="C11" s="20">
        <f t="shared" si="1"/>
        <v>6</v>
      </c>
      <c r="D11" s="20">
        <v>32</v>
      </c>
      <c r="E11" s="32" t="s">
        <v>19</v>
      </c>
      <c r="F11" s="20"/>
      <c r="G11" s="37" t="s">
        <v>36</v>
      </c>
      <c r="H11" s="20">
        <f>4*5</f>
        <v>20</v>
      </c>
      <c r="I11" s="33">
        <v>580</v>
      </c>
      <c r="J11" s="34"/>
      <c r="K11" s="34"/>
      <c r="L11" s="34"/>
      <c r="M11" s="34"/>
      <c r="N11" s="34"/>
      <c r="O11" s="34">
        <f t="shared" si="0"/>
        <v>0</v>
      </c>
      <c r="P11" s="34">
        <f t="shared" si="0"/>
        <v>116</v>
      </c>
      <c r="Q11" s="19"/>
      <c r="Y11" s="14"/>
      <c r="Z11" s="12"/>
    </row>
    <row r="12" spans="2:26" ht="66.900000000000006" customHeight="1" x14ac:dyDescent="0.25">
      <c r="B12" s="38"/>
      <c r="C12" s="20">
        <f t="shared" si="1"/>
        <v>7</v>
      </c>
      <c r="D12" s="20">
        <v>32</v>
      </c>
      <c r="E12" s="32" t="s">
        <v>19</v>
      </c>
      <c r="F12" s="20"/>
      <c r="G12" s="37" t="s">
        <v>23</v>
      </c>
      <c r="H12" s="20">
        <f>4*1</f>
        <v>4</v>
      </c>
      <c r="I12" s="33">
        <v>560</v>
      </c>
      <c r="J12" s="34"/>
      <c r="K12" s="34"/>
      <c r="L12" s="34"/>
      <c r="M12" s="34"/>
      <c r="N12" s="34"/>
      <c r="O12" s="34">
        <f t="shared" si="0"/>
        <v>0</v>
      </c>
      <c r="P12" s="34">
        <f t="shared" si="0"/>
        <v>22.4</v>
      </c>
      <c r="Q12" s="19"/>
      <c r="Y12" s="14"/>
      <c r="Z12" s="12"/>
    </row>
    <row r="13" spans="2:26" ht="66.900000000000006" customHeight="1" x14ac:dyDescent="0.25">
      <c r="B13" s="38"/>
      <c r="C13" s="20">
        <f t="shared" si="1"/>
        <v>8</v>
      </c>
      <c r="D13" s="20">
        <v>32</v>
      </c>
      <c r="E13" s="32" t="s">
        <v>19</v>
      </c>
      <c r="F13" s="20"/>
      <c r="G13" s="37" t="s">
        <v>23</v>
      </c>
      <c r="H13" s="20">
        <f>4*1</f>
        <v>4</v>
      </c>
      <c r="I13" s="33">
        <v>360</v>
      </c>
      <c r="J13" s="34"/>
      <c r="K13" s="34"/>
      <c r="L13" s="34"/>
      <c r="M13" s="34"/>
      <c r="N13" s="34"/>
      <c r="O13" s="34">
        <f t="shared" si="0"/>
        <v>0</v>
      </c>
      <c r="P13" s="34">
        <f t="shared" si="0"/>
        <v>14.4</v>
      </c>
      <c r="Q13" s="19"/>
      <c r="Y13" s="14"/>
      <c r="Z13" s="12"/>
    </row>
    <row r="14" spans="2:26" ht="66.900000000000006" customHeight="1" x14ac:dyDescent="0.25">
      <c r="B14" s="38"/>
      <c r="C14" s="20">
        <f t="shared" si="1"/>
        <v>9</v>
      </c>
      <c r="D14" s="20">
        <v>20</v>
      </c>
      <c r="E14" s="32" t="s">
        <v>19</v>
      </c>
      <c r="F14" s="20"/>
      <c r="G14" s="37" t="s">
        <v>21</v>
      </c>
      <c r="H14" s="20">
        <f>2*1</f>
        <v>2</v>
      </c>
      <c r="I14" s="33">
        <v>345</v>
      </c>
      <c r="J14" s="34"/>
      <c r="K14" s="34"/>
      <c r="L14" s="34"/>
      <c r="M14" s="34">
        <f t="shared" si="0"/>
        <v>6.9</v>
      </c>
      <c r="N14" s="34">
        <f t="shared" si="0"/>
        <v>0</v>
      </c>
      <c r="O14" s="34"/>
      <c r="P14" s="34"/>
      <c r="Q14" s="19"/>
      <c r="Y14" s="14"/>
      <c r="Z14" s="12"/>
    </row>
    <row r="15" spans="2:26" ht="66.900000000000006" customHeight="1" x14ac:dyDescent="0.25">
      <c r="B15" s="38"/>
      <c r="C15" s="20">
        <f t="shared" si="1"/>
        <v>10</v>
      </c>
      <c r="D15" s="20">
        <v>14</v>
      </c>
      <c r="E15" s="32" t="s">
        <v>19</v>
      </c>
      <c r="F15" s="20"/>
      <c r="G15" s="37" t="s">
        <v>22</v>
      </c>
      <c r="H15" s="20">
        <f>1*1</f>
        <v>1</v>
      </c>
      <c r="I15" s="33">
        <v>600</v>
      </c>
      <c r="J15" s="34"/>
      <c r="K15" s="34">
        <f t="shared" si="0"/>
        <v>6</v>
      </c>
      <c r="L15" s="34"/>
      <c r="M15" s="34"/>
      <c r="N15" s="34">
        <f t="shared" si="0"/>
        <v>0</v>
      </c>
      <c r="O15" s="34"/>
      <c r="P15" s="34"/>
      <c r="Q15" s="19"/>
      <c r="Y15" s="14"/>
      <c r="Z15" s="12"/>
    </row>
    <row r="16" spans="2:26" ht="66.900000000000006" customHeight="1" x14ac:dyDescent="0.25">
      <c r="B16" s="38"/>
      <c r="C16" s="20">
        <f t="shared" si="1"/>
        <v>11</v>
      </c>
      <c r="D16" s="20">
        <v>18</v>
      </c>
      <c r="E16" s="32" t="s">
        <v>19</v>
      </c>
      <c r="F16" s="20"/>
      <c r="G16" s="37" t="s">
        <v>37</v>
      </c>
      <c r="H16" s="20">
        <f>2*6</f>
        <v>12</v>
      </c>
      <c r="I16" s="33">
        <v>570</v>
      </c>
      <c r="J16" s="34"/>
      <c r="K16" s="34"/>
      <c r="L16" s="34">
        <f t="shared" si="0"/>
        <v>68.400000000000006</v>
      </c>
      <c r="M16" s="34"/>
      <c r="N16" s="34">
        <f t="shared" si="0"/>
        <v>0</v>
      </c>
      <c r="O16" s="34"/>
      <c r="P16" s="34"/>
      <c r="Q16" s="19"/>
      <c r="Y16" s="14"/>
      <c r="Z16" s="12"/>
    </row>
    <row r="17" spans="2:26" ht="66.900000000000006" customHeight="1" x14ac:dyDescent="0.25">
      <c r="B17" s="38"/>
      <c r="C17" s="20">
        <f t="shared" si="1"/>
        <v>12</v>
      </c>
      <c r="D17" s="20">
        <v>22</v>
      </c>
      <c r="E17" s="32" t="s">
        <v>19</v>
      </c>
      <c r="F17" s="20"/>
      <c r="G17" s="37" t="s">
        <v>21</v>
      </c>
      <c r="H17" s="20">
        <f>2*1</f>
        <v>2</v>
      </c>
      <c r="I17" s="33">
        <v>560</v>
      </c>
      <c r="J17" s="34"/>
      <c r="K17" s="34"/>
      <c r="L17" s="34">
        <f t="shared" si="0"/>
        <v>0</v>
      </c>
      <c r="M17" s="34"/>
      <c r="N17" s="34">
        <f t="shared" si="0"/>
        <v>11.2</v>
      </c>
      <c r="O17" s="34"/>
      <c r="P17" s="34"/>
      <c r="Q17" s="19"/>
      <c r="Y17" s="14"/>
      <c r="Z17" s="12"/>
    </row>
    <row r="18" spans="2:26" ht="66.900000000000006" customHeight="1" x14ac:dyDescent="0.25">
      <c r="B18" s="38"/>
      <c r="C18" s="20">
        <f t="shared" si="1"/>
        <v>13</v>
      </c>
      <c r="D18" s="20">
        <v>18</v>
      </c>
      <c r="E18" s="32" t="s">
        <v>19</v>
      </c>
      <c r="F18" s="20"/>
      <c r="G18" s="37" t="s">
        <v>22</v>
      </c>
      <c r="H18" s="20">
        <f>1*1</f>
        <v>1</v>
      </c>
      <c r="I18" s="33">
        <v>600</v>
      </c>
      <c r="J18" s="34"/>
      <c r="K18" s="34"/>
      <c r="L18" s="34">
        <f t="shared" si="0"/>
        <v>6</v>
      </c>
      <c r="M18" s="34"/>
      <c r="N18" s="34">
        <f t="shared" si="0"/>
        <v>0</v>
      </c>
      <c r="O18" s="34"/>
      <c r="P18" s="34"/>
      <c r="Q18" s="19"/>
      <c r="Y18" s="14"/>
      <c r="Z18" s="12"/>
    </row>
    <row r="19" spans="2:26" ht="66.900000000000006" customHeight="1" x14ac:dyDescent="0.25">
      <c r="B19" s="38"/>
      <c r="C19" s="20">
        <f t="shared" si="1"/>
        <v>14</v>
      </c>
      <c r="D19" s="20">
        <v>22</v>
      </c>
      <c r="E19" s="32" t="s">
        <v>19</v>
      </c>
      <c r="F19" s="20"/>
      <c r="G19" s="37" t="s">
        <v>21</v>
      </c>
      <c r="H19" s="20">
        <f>2*1</f>
        <v>2</v>
      </c>
      <c r="I19" s="33">
        <v>345</v>
      </c>
      <c r="J19" s="34"/>
      <c r="K19" s="34"/>
      <c r="L19" s="34"/>
      <c r="M19" s="34"/>
      <c r="N19" s="34">
        <f t="shared" si="0"/>
        <v>6.9</v>
      </c>
      <c r="O19" s="34">
        <f t="shared" si="0"/>
        <v>0</v>
      </c>
      <c r="P19" s="34"/>
      <c r="Q19" s="19"/>
      <c r="Y19" s="14"/>
      <c r="Z19" s="12"/>
    </row>
    <row r="20" spans="2:26" ht="66.900000000000006" customHeight="1" x14ac:dyDescent="0.25">
      <c r="B20" s="38"/>
      <c r="C20" s="20">
        <f t="shared" ref="C20" si="2">C19+1</f>
        <v>15</v>
      </c>
      <c r="D20" s="20">
        <v>10</v>
      </c>
      <c r="E20" s="32" t="s">
        <v>19</v>
      </c>
      <c r="F20" s="20"/>
      <c r="G20" s="37" t="s">
        <v>38</v>
      </c>
      <c r="H20" s="20">
        <f>408*1</f>
        <v>408</v>
      </c>
      <c r="I20" s="33">
        <v>350</v>
      </c>
      <c r="J20" s="34">
        <f t="shared" si="0"/>
        <v>1428</v>
      </c>
      <c r="K20" s="34"/>
      <c r="L20" s="34"/>
      <c r="M20" s="34"/>
      <c r="N20" s="34"/>
      <c r="O20" s="34"/>
      <c r="P20" s="34"/>
      <c r="Q20" s="19"/>
      <c r="Y20" s="14"/>
      <c r="Z20" s="12"/>
    </row>
    <row r="21" spans="2:26" ht="43.5" customHeight="1" x14ac:dyDescent="0.25">
      <c r="B21" s="38"/>
      <c r="C21" s="49">
        <v>0</v>
      </c>
      <c r="D21" s="50"/>
      <c r="E21" s="50"/>
      <c r="F21" s="50"/>
      <c r="G21" s="50"/>
      <c r="H21" s="50"/>
      <c r="I21" s="20" t="s">
        <v>4</v>
      </c>
      <c r="J21" s="40">
        <f>SUM(J6:J20)</f>
        <v>1428</v>
      </c>
      <c r="K21" s="40">
        <f>SUM(K6:K20)</f>
        <v>6</v>
      </c>
      <c r="L21" s="40">
        <f>SUM(L6:L20)</f>
        <v>74.400000000000006</v>
      </c>
      <c r="M21" s="40">
        <f>SUM(M6:M20)</f>
        <v>6.9</v>
      </c>
      <c r="N21" s="40">
        <f>SUM(N6:N20)</f>
        <v>18.100000000000001</v>
      </c>
      <c r="O21" s="40">
        <f>SUM(O6:O20)</f>
        <v>477.03000000000003</v>
      </c>
      <c r="P21" s="40">
        <f>SUM(P6:P20)</f>
        <v>179.3</v>
      </c>
      <c r="Q21" s="19"/>
    </row>
    <row r="22" spans="2:26" ht="29.1" customHeight="1" x14ac:dyDescent="0.25">
      <c r="B22" s="38"/>
      <c r="C22" s="50" t="s">
        <v>2</v>
      </c>
      <c r="D22" s="50"/>
      <c r="E22" s="50"/>
      <c r="F22" s="50"/>
      <c r="G22" s="50"/>
      <c r="H22" s="50"/>
      <c r="I22" s="20" t="s">
        <v>5</v>
      </c>
      <c r="J22" s="20">
        <f>VLOOKUP(J5,Eschtal!$C$8:$E$26,3)</f>
        <v>0.61699999999999999</v>
      </c>
      <c r="K22" s="20">
        <f>VLOOKUP(K5,Eschtal!$C$8:$E$26,3)</f>
        <v>1.21</v>
      </c>
      <c r="L22" s="20">
        <f>VLOOKUP(L5,Eschtal!$C$8:$E$26,3)</f>
        <v>2</v>
      </c>
      <c r="M22" s="20">
        <f>VLOOKUP(M5,Eschtal!$C$8:$E$26,3)</f>
        <v>2.4700000000000002</v>
      </c>
      <c r="N22" s="20">
        <f>VLOOKUP(N5,Eschtal!$C$8:$E$26,3)</f>
        <v>2.98</v>
      </c>
      <c r="O22" s="20">
        <f>VLOOKUP(O5,Eschtal!$C$8:$E$26,3)</f>
        <v>4.83</v>
      </c>
      <c r="P22" s="20">
        <f>VLOOKUP(P5,Eschtal!$C$8:$E$26,3)</f>
        <v>6.31</v>
      </c>
      <c r="Q22" s="19"/>
      <c r="U22" s="21" t="s">
        <v>13</v>
      </c>
    </row>
    <row r="23" spans="2:26" ht="29.1" customHeight="1" x14ac:dyDescent="0.25">
      <c r="B23" s="38"/>
      <c r="C23" s="49" t="s">
        <v>3</v>
      </c>
      <c r="D23" s="50"/>
      <c r="E23" s="50"/>
      <c r="F23" s="50"/>
      <c r="G23" s="50"/>
      <c r="H23" s="50"/>
      <c r="I23" s="22" t="s">
        <v>6</v>
      </c>
      <c r="J23" s="23">
        <f t="shared" ref="J23:P23" si="3">J22*J21</f>
        <v>881.07600000000002</v>
      </c>
      <c r="K23" s="23">
        <f t="shared" ref="K23" si="4">K22*K21</f>
        <v>7.26</v>
      </c>
      <c r="L23" s="23">
        <f t="shared" ref="L23" si="5">L22*L21</f>
        <v>148.80000000000001</v>
      </c>
      <c r="M23" s="23">
        <f t="shared" ref="M23" si="6">M22*M21</f>
        <v>17.043000000000003</v>
      </c>
      <c r="N23" s="23">
        <f t="shared" si="3"/>
        <v>53.938000000000002</v>
      </c>
      <c r="O23" s="23">
        <f t="shared" ref="O23" si="7">O22*O21</f>
        <v>2304.0549000000001</v>
      </c>
      <c r="P23" s="23">
        <f t="shared" si="3"/>
        <v>1131.383</v>
      </c>
      <c r="Q23" s="19"/>
    </row>
    <row r="24" spans="2:26" ht="29.1" customHeight="1" x14ac:dyDescent="0.4">
      <c r="B24" s="38"/>
      <c r="C24" s="51" t="s">
        <v>14</v>
      </c>
      <c r="D24" s="52"/>
      <c r="E24" s="52"/>
      <c r="F24" s="52"/>
      <c r="G24" s="52"/>
      <c r="H24" s="52"/>
      <c r="I24" s="20" t="s">
        <v>6</v>
      </c>
      <c r="J24" s="53">
        <f>SUM(J23:P23)</f>
        <v>4543.5549000000001</v>
      </c>
      <c r="K24" s="53"/>
      <c r="L24" s="53"/>
      <c r="M24" s="53"/>
      <c r="N24" s="53"/>
      <c r="O24" s="53"/>
      <c r="P24" s="53"/>
      <c r="Q24" s="19"/>
    </row>
    <row r="25" spans="2:26" ht="13.5" customHeight="1" thickBot="1" x14ac:dyDescent="0.3">
      <c r="B25" s="1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9"/>
    </row>
    <row r="26" spans="2:26" ht="12.75" customHeight="1" thickBot="1" x14ac:dyDescent="0.3">
      <c r="B26" s="25"/>
      <c r="E26" s="26"/>
      <c r="F26" s="26"/>
      <c r="H26" s="26"/>
      <c r="I26" s="26"/>
      <c r="J26" s="26"/>
      <c r="K26" s="26"/>
      <c r="L26" s="26"/>
      <c r="M26" s="26"/>
      <c r="N26" s="26"/>
      <c r="O26" s="26"/>
      <c r="P26" s="26"/>
      <c r="Q26" s="27"/>
    </row>
    <row r="27" spans="2:26" ht="3" customHeight="1" x14ac:dyDescent="0.25">
      <c r="E27" s="28"/>
      <c r="F27" s="28"/>
      <c r="H27" s="28"/>
      <c r="I27" s="28"/>
      <c r="J27" s="28"/>
      <c r="K27" s="28"/>
      <c r="L27" s="28"/>
      <c r="M27" s="28"/>
      <c r="N27" s="28"/>
      <c r="O27" s="28"/>
      <c r="P27" s="28"/>
    </row>
    <row r="35" spans="6:26" ht="12.75" customHeight="1" x14ac:dyDescent="0.25">
      <c r="G35" s="29"/>
      <c r="H35" s="29"/>
      <c r="Z35" s="12"/>
    </row>
    <row r="36" spans="6:26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O36" s="30"/>
      <c r="P36" s="30"/>
      <c r="Z36" s="12"/>
    </row>
    <row r="37" spans="6:26" ht="12.75" customHeight="1" x14ac:dyDescent="0.25">
      <c r="F37" s="30"/>
      <c r="G37" s="29"/>
      <c r="H37" s="29"/>
      <c r="I37" s="30"/>
      <c r="J37" s="30"/>
      <c r="K37" s="30"/>
      <c r="L37" s="30"/>
      <c r="M37" s="30"/>
      <c r="N37" s="30"/>
      <c r="O37" s="30"/>
      <c r="P37" s="30"/>
      <c r="Z37" s="12"/>
    </row>
    <row r="38" spans="6:26" ht="12.75" customHeight="1" x14ac:dyDescent="0.25">
      <c r="F38" s="30"/>
      <c r="G38" s="29"/>
      <c r="H38" s="29"/>
      <c r="I38" s="30"/>
      <c r="J38" s="30"/>
      <c r="K38" s="30"/>
      <c r="L38" s="30"/>
      <c r="M38" s="30"/>
      <c r="N38" s="30"/>
      <c r="O38" s="30"/>
      <c r="P38" s="30"/>
      <c r="Z38" s="12"/>
    </row>
    <row r="39" spans="6:26" ht="12.75" customHeight="1" x14ac:dyDescent="0.25">
      <c r="F39" s="30"/>
      <c r="I39" s="30"/>
      <c r="J39" s="30"/>
      <c r="K39" s="30"/>
      <c r="L39" s="30"/>
      <c r="M39" s="30"/>
      <c r="N39" s="30"/>
      <c r="O39" s="30"/>
      <c r="P39" s="30"/>
      <c r="Z39" s="12"/>
    </row>
    <row r="40" spans="6:26" ht="30" customHeight="1" x14ac:dyDescent="0.25">
      <c r="F40" s="31"/>
      <c r="I40" s="31"/>
      <c r="J40" s="31"/>
      <c r="K40" s="31"/>
      <c r="L40" s="31"/>
      <c r="M40" s="31"/>
      <c r="N40" s="31"/>
      <c r="O40" s="31"/>
      <c r="P40" s="31"/>
      <c r="Z40" s="12"/>
    </row>
    <row r="41" spans="6:26" ht="12.75" customHeight="1" x14ac:dyDescent="0.25">
      <c r="F41" s="30"/>
      <c r="I41" s="31"/>
      <c r="J41" s="31"/>
      <c r="K41" s="31"/>
      <c r="L41" s="31"/>
      <c r="M41" s="31"/>
      <c r="N41" s="31"/>
      <c r="O41" s="31"/>
      <c r="P41" s="31"/>
      <c r="Z41" s="12"/>
    </row>
    <row r="42" spans="6:26" ht="12.75" customHeight="1" x14ac:dyDescent="0.25">
      <c r="F42" s="30"/>
      <c r="I42" s="31"/>
      <c r="J42" s="31"/>
      <c r="K42" s="31"/>
      <c r="L42" s="31"/>
      <c r="M42" s="31"/>
      <c r="N42" s="31"/>
      <c r="O42" s="31"/>
      <c r="P42" s="31"/>
      <c r="Z42" s="12"/>
    </row>
    <row r="43" spans="6:26" ht="12.75" customHeight="1" x14ac:dyDescent="0.25">
      <c r="F43" s="30"/>
      <c r="I43" s="31"/>
      <c r="J43" s="31"/>
      <c r="K43" s="31"/>
      <c r="L43" s="31"/>
      <c r="M43" s="31"/>
      <c r="N43" s="31"/>
      <c r="O43" s="31"/>
      <c r="P43" s="31"/>
      <c r="Z43" s="12"/>
    </row>
    <row r="44" spans="6:26" ht="12.75" customHeight="1" x14ac:dyDescent="0.25">
      <c r="F44" s="30"/>
      <c r="I44" s="31"/>
      <c r="J44" s="31"/>
      <c r="K44" s="31"/>
      <c r="L44" s="31"/>
      <c r="M44" s="31"/>
      <c r="N44" s="31"/>
      <c r="O44" s="31"/>
      <c r="P44" s="31"/>
      <c r="Z44" s="12"/>
    </row>
    <row r="45" spans="6:26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Z45" s="12"/>
    </row>
  </sheetData>
  <mergeCells count="14">
    <mergeCell ref="C21:H21"/>
    <mergeCell ref="C22:H22"/>
    <mergeCell ref="C23:H23"/>
    <mergeCell ref="C24:H24"/>
    <mergeCell ref="J24:P24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6:P20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AF10E-8148-4347-8733-26F2397A8AC2}">
  <sheetPr>
    <tabColor rgb="FF00B050"/>
  </sheetPr>
  <dimension ref="B1:V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J15" sqref="J1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22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17"/>
    </row>
    <row r="3" spans="2:22" ht="56.25" customHeight="1" x14ac:dyDescent="0.25">
      <c r="B3" s="38"/>
      <c r="C3" s="46" t="s">
        <v>39</v>
      </c>
      <c r="D3" s="46"/>
      <c r="E3" s="46"/>
      <c r="F3" s="46"/>
      <c r="G3" s="46"/>
      <c r="H3" s="46"/>
      <c r="I3" s="46"/>
      <c r="J3" s="46"/>
      <c r="K3" s="46"/>
      <c r="L3" s="46"/>
      <c r="M3" s="19"/>
    </row>
    <row r="4" spans="2:22" ht="24" customHeight="1" x14ac:dyDescent="0.25">
      <c r="B4" s="3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35"/>
    </row>
    <row r="5" spans="2:22" ht="25.5" customHeight="1" x14ac:dyDescent="0.25">
      <c r="B5" s="38"/>
      <c r="C5" s="47"/>
      <c r="D5" s="47"/>
      <c r="E5" s="47"/>
      <c r="F5" s="48"/>
      <c r="G5" s="47"/>
      <c r="H5" s="47"/>
      <c r="I5" s="47"/>
      <c r="J5" s="36">
        <v>10</v>
      </c>
      <c r="K5" s="36">
        <v>25</v>
      </c>
      <c r="L5" s="36">
        <v>28</v>
      </c>
      <c r="M5" s="19"/>
    </row>
    <row r="6" spans="2:22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6827+52</f>
        <v>6879</v>
      </c>
      <c r="J6" s="34">
        <f t="shared" ref="J6:L13" si="0">IF(J$5=$D6,$H6*$I6,0)/100</f>
        <v>0</v>
      </c>
      <c r="K6" s="34"/>
      <c r="L6" s="34">
        <f t="shared" si="0"/>
        <v>206.37</v>
      </c>
      <c r="M6" s="19"/>
      <c r="U6" s="14"/>
      <c r="V6" s="12"/>
    </row>
    <row r="7" spans="2:22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5827+52</f>
        <v>5879</v>
      </c>
      <c r="J7" s="34">
        <f t="shared" si="0"/>
        <v>0</v>
      </c>
      <c r="K7" s="34"/>
      <c r="L7" s="34">
        <f t="shared" si="0"/>
        <v>176.37</v>
      </c>
      <c r="M7" s="19"/>
      <c r="U7" s="14"/>
      <c r="V7" s="12"/>
    </row>
    <row r="8" spans="2:22" ht="66.900000000000006" customHeight="1" x14ac:dyDescent="0.25">
      <c r="B8" s="38"/>
      <c r="C8" s="20">
        <f t="shared" ref="C8:C13" si="1">C7+1</f>
        <v>3</v>
      </c>
      <c r="D8" s="20">
        <v>28</v>
      </c>
      <c r="E8" s="32" t="s">
        <v>19</v>
      </c>
      <c r="F8" s="20"/>
      <c r="G8" s="37" t="s">
        <v>20</v>
      </c>
      <c r="H8" s="20">
        <f>3*1</f>
        <v>3</v>
      </c>
      <c r="I8" s="33">
        <v>380</v>
      </c>
      <c r="J8" s="34"/>
      <c r="K8" s="34"/>
      <c r="L8" s="34">
        <f t="shared" si="0"/>
        <v>11.4</v>
      </c>
      <c r="M8" s="19"/>
      <c r="U8" s="14"/>
      <c r="V8" s="12"/>
    </row>
    <row r="9" spans="2:22" ht="66.900000000000006" customHeight="1" x14ac:dyDescent="0.25">
      <c r="B9" s="38"/>
      <c r="C9" s="20">
        <f t="shared" si="1"/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/>
      <c r="K9" s="34"/>
      <c r="L9" s="34">
        <f t="shared" si="0"/>
        <v>17.399999999999999</v>
      </c>
      <c r="M9" s="19"/>
      <c r="U9" s="14"/>
      <c r="V9" s="12"/>
    </row>
    <row r="10" spans="2:22" ht="66.900000000000006" customHeight="1" x14ac:dyDescent="0.25">
      <c r="B10" s="38"/>
      <c r="C10" s="20">
        <f t="shared" si="1"/>
        <v>5</v>
      </c>
      <c r="D10" s="20">
        <v>25</v>
      </c>
      <c r="E10" s="32" t="s">
        <v>19</v>
      </c>
      <c r="F10" s="20"/>
      <c r="G10" s="37" t="s">
        <v>27</v>
      </c>
      <c r="H10" s="20">
        <f>3*4</f>
        <v>12</v>
      </c>
      <c r="I10" s="33">
        <v>580</v>
      </c>
      <c r="J10" s="34"/>
      <c r="K10" s="34">
        <f t="shared" si="0"/>
        <v>69.599999999999994</v>
      </c>
      <c r="L10" s="34">
        <f t="shared" si="0"/>
        <v>0</v>
      </c>
      <c r="M10" s="19"/>
      <c r="U10" s="14"/>
      <c r="V10" s="12"/>
    </row>
    <row r="11" spans="2:22" ht="66.900000000000006" customHeight="1" x14ac:dyDescent="0.25">
      <c r="B11" s="38"/>
      <c r="C11" s="20">
        <f t="shared" si="1"/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560</v>
      </c>
      <c r="J11" s="34"/>
      <c r="K11" s="34">
        <f t="shared" si="0"/>
        <v>16.8</v>
      </c>
      <c r="L11" s="34">
        <f t="shared" si="0"/>
        <v>0</v>
      </c>
      <c r="M11" s="19"/>
      <c r="U11" s="14"/>
      <c r="V11" s="12"/>
    </row>
    <row r="12" spans="2:22" ht="66.900000000000006" customHeight="1" x14ac:dyDescent="0.25">
      <c r="B12" s="38"/>
      <c r="C12" s="20">
        <f t="shared" si="1"/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350</v>
      </c>
      <c r="J12" s="34"/>
      <c r="K12" s="34">
        <f t="shared" si="0"/>
        <v>10.5</v>
      </c>
      <c r="L12" s="34">
        <f t="shared" si="0"/>
        <v>0</v>
      </c>
      <c r="M12" s="19"/>
      <c r="U12" s="14"/>
      <c r="V12" s="12"/>
    </row>
    <row r="13" spans="2:22" ht="66.900000000000006" customHeight="1" x14ac:dyDescent="0.25">
      <c r="B13" s="38"/>
      <c r="C13" s="20">
        <f t="shared" si="1"/>
        <v>8</v>
      </c>
      <c r="D13" s="20">
        <v>10</v>
      </c>
      <c r="E13" s="32" t="s">
        <v>19</v>
      </c>
      <c r="F13" s="20"/>
      <c r="G13" s="37" t="s">
        <v>40</v>
      </c>
      <c r="H13" s="20">
        <f>264*1</f>
        <v>264</v>
      </c>
      <c r="I13" s="33">
        <v>350</v>
      </c>
      <c r="J13" s="34">
        <f t="shared" si="0"/>
        <v>924</v>
      </c>
      <c r="K13" s="34"/>
      <c r="L13" s="34"/>
      <c r="M13" s="19"/>
      <c r="U13" s="14"/>
      <c r="V13" s="12"/>
    </row>
    <row r="14" spans="2:22" ht="43.5" customHeight="1" x14ac:dyDescent="0.25">
      <c r="B14" s="38"/>
      <c r="C14" s="49">
        <v>0</v>
      </c>
      <c r="D14" s="50"/>
      <c r="E14" s="50"/>
      <c r="F14" s="50"/>
      <c r="G14" s="50"/>
      <c r="H14" s="50"/>
      <c r="I14" s="20" t="s">
        <v>4</v>
      </c>
      <c r="J14" s="40">
        <f>SUM(J6:J13)</f>
        <v>924</v>
      </c>
      <c r="K14" s="40">
        <f>SUM(K6:K13)</f>
        <v>96.899999999999991</v>
      </c>
      <c r="L14" s="40">
        <f>SUM(L6:L13)</f>
        <v>411.53999999999996</v>
      </c>
      <c r="M14" s="19"/>
    </row>
    <row r="15" spans="2:22" ht="29.1" customHeight="1" x14ac:dyDescent="0.25">
      <c r="B15" s="38"/>
      <c r="C15" s="50" t="s">
        <v>2</v>
      </c>
      <c r="D15" s="50"/>
      <c r="E15" s="50"/>
      <c r="F15" s="50"/>
      <c r="G15" s="50"/>
      <c r="H15" s="50"/>
      <c r="I15" s="20" t="s">
        <v>5</v>
      </c>
      <c r="J15" s="20">
        <f>VLOOKUP(J5,Eschtal!$C$8:$E$26,3)</f>
        <v>0.61699999999999999</v>
      </c>
      <c r="K15" s="20">
        <f>VLOOKUP(K5,Eschtal!$C$8:$E$26,3)</f>
        <v>3.85</v>
      </c>
      <c r="L15" s="20">
        <f>VLOOKUP(L5,Eschtal!$C$8:$E$26,3)</f>
        <v>4.83</v>
      </c>
      <c r="M15" s="19"/>
      <c r="Q15" s="21" t="s">
        <v>13</v>
      </c>
    </row>
    <row r="16" spans="2:22" ht="29.1" customHeight="1" x14ac:dyDescent="0.25">
      <c r="B16" s="38"/>
      <c r="C16" s="49" t="s">
        <v>3</v>
      </c>
      <c r="D16" s="50"/>
      <c r="E16" s="50"/>
      <c r="F16" s="50"/>
      <c r="G16" s="50"/>
      <c r="H16" s="50"/>
      <c r="I16" s="22" t="s">
        <v>6</v>
      </c>
      <c r="J16" s="23">
        <f t="shared" ref="J16:L16" si="2">J15*J14</f>
        <v>570.10799999999995</v>
      </c>
      <c r="K16" s="23">
        <f t="shared" ref="K16" si="3">K15*K14</f>
        <v>373.065</v>
      </c>
      <c r="L16" s="23">
        <f t="shared" si="2"/>
        <v>1987.7381999999998</v>
      </c>
      <c r="M16" s="19"/>
    </row>
    <row r="17" spans="2:22" ht="29.1" customHeight="1" x14ac:dyDescent="0.4">
      <c r="B17" s="38"/>
      <c r="C17" s="51" t="s">
        <v>14</v>
      </c>
      <c r="D17" s="52"/>
      <c r="E17" s="52"/>
      <c r="F17" s="52"/>
      <c r="G17" s="52"/>
      <c r="H17" s="52"/>
      <c r="I17" s="20" t="s">
        <v>6</v>
      </c>
      <c r="J17" s="53">
        <f>SUM(J16:L16)</f>
        <v>2930.9111999999996</v>
      </c>
      <c r="K17" s="53"/>
      <c r="L17" s="53"/>
      <c r="M17" s="19"/>
    </row>
    <row r="18" spans="2:22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9"/>
    </row>
    <row r="19" spans="2:22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7"/>
    </row>
    <row r="20" spans="2:22" ht="3" customHeight="1" x14ac:dyDescent="0.25">
      <c r="E20" s="28"/>
      <c r="F20" s="28"/>
      <c r="H20" s="28"/>
      <c r="I20" s="28"/>
      <c r="J20" s="28"/>
      <c r="K20" s="28"/>
      <c r="L20" s="28"/>
    </row>
    <row r="28" spans="2:22" ht="12.75" customHeight="1" x14ac:dyDescent="0.25">
      <c r="G28" s="29"/>
      <c r="H28" s="29"/>
      <c r="V28" s="12"/>
    </row>
    <row r="29" spans="2:22" ht="12.75" customHeight="1" x14ac:dyDescent="0.25">
      <c r="F29" s="30"/>
      <c r="G29" s="29"/>
      <c r="H29" s="29"/>
      <c r="I29" s="30"/>
      <c r="J29" s="30"/>
      <c r="K29" s="30"/>
      <c r="L29" s="30"/>
      <c r="V29" s="12"/>
    </row>
    <row r="30" spans="2:22" ht="12.75" customHeight="1" x14ac:dyDescent="0.25">
      <c r="F30" s="30"/>
      <c r="G30" s="29"/>
      <c r="H30" s="29"/>
      <c r="I30" s="30"/>
      <c r="J30" s="30"/>
      <c r="K30" s="30"/>
      <c r="L30" s="30"/>
      <c r="V30" s="12"/>
    </row>
    <row r="31" spans="2:22" ht="12.75" customHeight="1" x14ac:dyDescent="0.25">
      <c r="F31" s="30"/>
      <c r="G31" s="29"/>
      <c r="H31" s="29"/>
      <c r="I31" s="30"/>
      <c r="J31" s="30"/>
      <c r="K31" s="30"/>
      <c r="L31" s="30"/>
      <c r="V31" s="12"/>
    </row>
    <row r="32" spans="2:22" ht="12.75" customHeight="1" x14ac:dyDescent="0.25">
      <c r="F32" s="30"/>
      <c r="I32" s="30"/>
      <c r="J32" s="30"/>
      <c r="K32" s="30"/>
      <c r="L32" s="30"/>
      <c r="V32" s="12"/>
    </row>
    <row r="33" spans="6:22" ht="30" customHeight="1" x14ac:dyDescent="0.25">
      <c r="F33" s="31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  <row r="36" spans="6:22" ht="12.75" customHeight="1" x14ac:dyDescent="0.25">
      <c r="F36" s="30"/>
      <c r="I36" s="31"/>
      <c r="J36" s="31"/>
      <c r="K36" s="31"/>
      <c r="L36" s="31"/>
      <c r="V36" s="12"/>
    </row>
    <row r="37" spans="6:22" ht="12.75" customHeight="1" x14ac:dyDescent="0.25">
      <c r="F37" s="30"/>
      <c r="I37" s="31"/>
      <c r="J37" s="31"/>
      <c r="K37" s="31"/>
      <c r="L37" s="31"/>
      <c r="V37" s="12"/>
    </row>
    <row r="38" spans="6:22" ht="12.75" customHeight="1" x14ac:dyDescent="0.25">
      <c r="F38" s="30"/>
      <c r="I38" s="31"/>
      <c r="J38" s="31"/>
      <c r="K38" s="31"/>
      <c r="L38" s="31"/>
      <c r="V38" s="12"/>
    </row>
  </sheetData>
  <mergeCells count="14">
    <mergeCell ref="C14:H14"/>
    <mergeCell ref="C15:H15"/>
    <mergeCell ref="C16:H16"/>
    <mergeCell ref="C17:H17"/>
    <mergeCell ref="J17:L17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3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D739D-A502-4076-AE5F-EC1FBE2E16DD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J10" sqref="J10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</row>
    <row r="2" spans="2:21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17"/>
    </row>
    <row r="3" spans="2:21" ht="56.25" customHeight="1" x14ac:dyDescent="0.25">
      <c r="B3" s="38"/>
      <c r="C3" s="46" t="s">
        <v>41</v>
      </c>
      <c r="D3" s="46"/>
      <c r="E3" s="46"/>
      <c r="F3" s="46"/>
      <c r="G3" s="46"/>
      <c r="H3" s="46"/>
      <c r="I3" s="46"/>
      <c r="J3" s="46"/>
      <c r="K3" s="46"/>
      <c r="L3" s="19"/>
    </row>
    <row r="4" spans="2:21" ht="24" customHeight="1" x14ac:dyDescent="0.25">
      <c r="B4" s="3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35"/>
    </row>
    <row r="5" spans="2:21" ht="25.5" customHeight="1" x14ac:dyDescent="0.25">
      <c r="B5" s="38"/>
      <c r="C5" s="47"/>
      <c r="D5" s="47"/>
      <c r="E5" s="47"/>
      <c r="F5" s="48"/>
      <c r="G5" s="47"/>
      <c r="H5" s="47"/>
      <c r="I5" s="47"/>
      <c r="J5" s="36">
        <v>10</v>
      </c>
      <c r="K5" s="36">
        <v>28</v>
      </c>
      <c r="L5" s="19"/>
    </row>
    <row r="6" spans="2:21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897+52</f>
        <v>949</v>
      </c>
      <c r="J6" s="34">
        <f t="shared" ref="J6:K8" si="0">IF(J$5=$D6,$H6*$I6,0)/100</f>
        <v>0</v>
      </c>
      <c r="K6" s="34">
        <f t="shared" si="0"/>
        <v>28.47</v>
      </c>
      <c r="L6" s="19"/>
      <c r="T6" s="14"/>
      <c r="U6" s="12"/>
    </row>
    <row r="7" spans="2:21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897+52</f>
        <v>949</v>
      </c>
      <c r="J7" s="34">
        <f t="shared" si="0"/>
        <v>0</v>
      </c>
      <c r="K7" s="34">
        <f t="shared" si="0"/>
        <v>28.47</v>
      </c>
      <c r="L7" s="19"/>
      <c r="T7" s="14"/>
      <c r="U7" s="12"/>
    </row>
    <row r="8" spans="2:21" ht="66.900000000000006" customHeight="1" x14ac:dyDescent="0.25">
      <c r="B8" s="38"/>
      <c r="C8" s="20">
        <f>C7+1</f>
        <v>3</v>
      </c>
      <c r="D8" s="20">
        <v>10</v>
      </c>
      <c r="E8" s="32" t="s">
        <v>19</v>
      </c>
      <c r="F8" s="20"/>
      <c r="G8" s="37" t="s">
        <v>42</v>
      </c>
      <c r="H8" s="20">
        <f>38*1</f>
        <v>38</v>
      </c>
      <c r="I8" s="33">
        <v>350</v>
      </c>
      <c r="J8" s="34">
        <f t="shared" si="0"/>
        <v>133</v>
      </c>
      <c r="K8" s="34"/>
      <c r="L8" s="19"/>
      <c r="T8" s="14"/>
      <c r="U8" s="12"/>
    </row>
    <row r="9" spans="2:21" ht="43.5" customHeight="1" x14ac:dyDescent="0.25">
      <c r="B9" s="38"/>
      <c r="C9" s="49">
        <v>0</v>
      </c>
      <c r="D9" s="50"/>
      <c r="E9" s="50"/>
      <c r="F9" s="50"/>
      <c r="G9" s="50"/>
      <c r="H9" s="50"/>
      <c r="I9" s="20" t="s">
        <v>4</v>
      </c>
      <c r="J9" s="40">
        <f>SUM(J6:J8)</f>
        <v>133</v>
      </c>
      <c r="K9" s="40">
        <f>SUM(K6:K8)</f>
        <v>56.94</v>
      </c>
      <c r="L9" s="19"/>
    </row>
    <row r="10" spans="2:21" ht="29.1" customHeight="1" x14ac:dyDescent="0.25">
      <c r="B10" s="38"/>
      <c r="C10" s="50" t="s">
        <v>2</v>
      </c>
      <c r="D10" s="50"/>
      <c r="E10" s="50"/>
      <c r="F10" s="50"/>
      <c r="G10" s="50"/>
      <c r="H10" s="50"/>
      <c r="I10" s="20" t="s">
        <v>5</v>
      </c>
      <c r="J10" s="20">
        <f>VLOOKUP(J5,Eschtal!$C$8:$E$26,3)</f>
        <v>0.61699999999999999</v>
      </c>
      <c r="K10" s="20">
        <f>VLOOKUP(K5,Eschtal!$C$8:$E$26,3)</f>
        <v>4.83</v>
      </c>
      <c r="L10" s="19"/>
      <c r="P10" s="21" t="s">
        <v>13</v>
      </c>
    </row>
    <row r="11" spans="2:21" ht="29.1" customHeight="1" x14ac:dyDescent="0.25">
      <c r="B11" s="38"/>
      <c r="C11" s="49" t="s">
        <v>3</v>
      </c>
      <c r="D11" s="50"/>
      <c r="E11" s="50"/>
      <c r="F11" s="50"/>
      <c r="G11" s="50"/>
      <c r="H11" s="50"/>
      <c r="I11" s="22" t="s">
        <v>6</v>
      </c>
      <c r="J11" s="23">
        <f t="shared" ref="J11:K11" si="1">J10*J9</f>
        <v>82.060999999999993</v>
      </c>
      <c r="K11" s="23">
        <f t="shared" si="1"/>
        <v>275.02019999999999</v>
      </c>
      <c r="L11" s="19"/>
    </row>
    <row r="12" spans="2:21" ht="29.1" customHeight="1" x14ac:dyDescent="0.4">
      <c r="B12" s="38"/>
      <c r="C12" s="51" t="s">
        <v>14</v>
      </c>
      <c r="D12" s="52"/>
      <c r="E12" s="52"/>
      <c r="F12" s="52"/>
      <c r="G12" s="52"/>
      <c r="H12" s="52"/>
      <c r="I12" s="20" t="s">
        <v>6</v>
      </c>
      <c r="J12" s="53">
        <f>SUM(J11:K11)</f>
        <v>357.08119999999997</v>
      </c>
      <c r="K12" s="53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9:H9"/>
    <mergeCell ref="C10:H10"/>
    <mergeCell ref="C11:H11"/>
    <mergeCell ref="C12:H12"/>
    <mergeCell ref="J12:K12"/>
    <mergeCell ref="C3:K3"/>
    <mergeCell ref="C4:C5"/>
    <mergeCell ref="D4:D5"/>
    <mergeCell ref="E4:E5"/>
    <mergeCell ref="F4:F5"/>
    <mergeCell ref="G4:G5"/>
    <mergeCell ref="H4:H5"/>
    <mergeCell ref="I4:I5"/>
    <mergeCell ref="J4:K4"/>
  </mergeCells>
  <conditionalFormatting sqref="J6:K8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4" t="s">
        <v>28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6:17" ht="17.399999999999999" x14ac:dyDescent="0.25">
      <c r="F7" s="41" t="s">
        <v>24</v>
      </c>
      <c r="G7" s="42">
        <v>10</v>
      </c>
      <c r="H7" s="42">
        <v>12</v>
      </c>
      <c r="I7" s="42">
        <v>14</v>
      </c>
      <c r="J7" s="42">
        <v>16</v>
      </c>
      <c r="K7" s="42">
        <v>18</v>
      </c>
      <c r="L7" s="42">
        <v>20</v>
      </c>
      <c r="M7" s="42">
        <v>22</v>
      </c>
      <c r="N7" s="42">
        <v>25</v>
      </c>
      <c r="O7" s="42">
        <v>28</v>
      </c>
      <c r="P7" s="42">
        <v>30</v>
      </c>
      <c r="Q7" s="42">
        <v>32</v>
      </c>
    </row>
    <row r="8" spans="6:17" x14ac:dyDescent="0.25">
      <c r="F8" s="41" t="s">
        <v>25</v>
      </c>
      <c r="G8" s="43">
        <f>'+6720'!J14+'+7160'!J15+'+7780'!J17+'+8320'!J23+'+8860'!J16+'+9200'!J11</f>
        <v>3595.5675000000006</v>
      </c>
      <c r="H8" s="43">
        <v>0</v>
      </c>
      <c r="I8" s="43">
        <f>'+8320'!K23</f>
        <v>7.26</v>
      </c>
      <c r="J8" s="43">
        <v>0</v>
      </c>
      <c r="K8" s="43">
        <f>'+6720'!K14+'+7160'!K15+'+8320'!L23</f>
        <v>286.8</v>
      </c>
      <c r="L8" s="43">
        <f>'+8320'!M23</f>
        <v>17.043000000000003</v>
      </c>
      <c r="M8" s="43">
        <f>'+6720'!L14+'+7160'!L15+'+8320'!N23</f>
        <v>105.78999999999999</v>
      </c>
      <c r="N8" s="43">
        <f>'+7780'!K17+'+8860'!K16</f>
        <v>651.99749999999995</v>
      </c>
      <c r="O8" s="43">
        <f>'+6720'!M14+'+7160'!M15+'+7780'!L17+'+8320'!O23+'+8860'!L16+'+9200'!K11</f>
        <v>11656.4805</v>
      </c>
      <c r="P8" s="43">
        <v>0</v>
      </c>
      <c r="Q8" s="43">
        <f>'+8320'!P23+'+8860'!L16</f>
        <v>3119.1211999999996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Eschtal</vt:lpstr>
      <vt:lpstr>+6720</vt:lpstr>
      <vt:lpstr>+7160</vt:lpstr>
      <vt:lpstr>+7780</vt:lpstr>
      <vt:lpstr>+8320</vt:lpstr>
      <vt:lpstr>+8860</vt:lpstr>
      <vt:lpstr>+9200</vt:lpstr>
      <vt:lpstr>Total</vt:lpstr>
      <vt:lpstr>'+6720'!Print_Area</vt:lpstr>
      <vt:lpstr>'+7160'!Print_Area</vt:lpstr>
      <vt:lpstr>'+7780'!Print_Area</vt:lpstr>
      <vt:lpstr>'+8320'!Print_Area</vt:lpstr>
      <vt:lpstr>'+8860'!Print_Area</vt:lpstr>
      <vt:lpstr>'+9200'!Print_Area</vt:lpstr>
      <vt:lpstr>'+6720'!Print_Titles</vt:lpstr>
      <vt:lpstr>'+7160'!Print_Titles</vt:lpstr>
      <vt:lpstr>'+7780'!Print_Titles</vt:lpstr>
      <vt:lpstr>'+8320'!Print_Titles</vt:lpstr>
      <vt:lpstr>'+8860'!Print_Titles</vt:lpstr>
      <vt:lpstr>'+9200'!Print_Titles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2025-06-06T19:11:31Z</dcterms:modified>
</cp:coreProperties>
</file>